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20" activeTab="2"/>
  </bookViews>
  <sheets>
    <sheet name="phay 1 CĐ" sheetId="2" r:id="rId1"/>
    <sheet name="PHAY 2" sheetId="5" r:id="rId2"/>
    <sheet name="PHAY TRUNG CẤP" sheetId="3" r:id="rId3"/>
  </sheets>
  <calcPr calcId="144525"/>
</workbook>
</file>

<file path=xl/calcChain.xml><?xml version="1.0" encoding="utf-8"?>
<calcChain xmlns="http://schemas.openxmlformats.org/spreadsheetml/2006/main">
  <c r="E16" i="3" l="1"/>
  <c r="E15" i="3"/>
  <c r="E14" i="3"/>
  <c r="E13" i="3"/>
  <c r="E12" i="3"/>
  <c r="E11" i="3"/>
  <c r="E10" i="3"/>
  <c r="E9" i="3"/>
  <c r="E17" i="2" l="1"/>
  <c r="E16" i="2" l="1"/>
  <c r="E15" i="2"/>
  <c r="E14" i="2"/>
  <c r="E13" i="2"/>
  <c r="E12" i="2"/>
  <c r="E11" i="2"/>
  <c r="E10" i="2"/>
  <c r="E21" i="5" l="1"/>
  <c r="E19" i="5"/>
  <c r="E18" i="5"/>
  <c r="E17" i="5"/>
  <c r="E16" i="5"/>
  <c r="E15" i="5"/>
  <c r="E14" i="5"/>
  <c r="E13" i="5"/>
  <c r="E12" i="5"/>
  <c r="E11" i="5"/>
  <c r="E10" i="5"/>
</calcChain>
</file>

<file path=xl/sharedStrings.xml><?xml version="1.0" encoding="utf-8"?>
<sst xmlns="http://schemas.openxmlformats.org/spreadsheetml/2006/main" count="224" uniqueCount="100">
  <si>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</si>
  <si>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</si>
  <si>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</si>
  <si>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</si>
  <si>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</si>
  <si>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</si>
  <si>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</si>
  <si>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</si>
  <si>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</si>
  <si>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</si>
  <si>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</si>
  <si>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</si>
  <si>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</si>
  <si>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</si>
  <si>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Phôi</t>
  </si>
  <si>
    <t>T5K10</t>
  </si>
  <si>
    <t>Con</t>
  </si>
  <si>
    <t>HSS</t>
  </si>
  <si>
    <t>Cây sửa đá mài nhiều hạt</t>
  </si>
  <si>
    <t>Cây</t>
  </si>
  <si>
    <t>Viên</t>
  </si>
  <si>
    <t>Kính trắng bảo hộ</t>
  </si>
  <si>
    <t>Cái</t>
  </si>
  <si>
    <t>Vải lau máy</t>
  </si>
  <si>
    <t>kg</t>
  </si>
  <si>
    <t>Giũa dẹp tinh</t>
  </si>
  <si>
    <t>Số SV:</t>
  </si>
  <si>
    <t>Thép Ø60 x L125</t>
  </si>
  <si>
    <t>Thép Ø20 x L200</t>
  </si>
  <si>
    <t xml:space="preserve">Dao phay quẹt HKC </t>
  </si>
  <si>
    <t>Dao phay ngón Ø6 - 2 lưỡi cắt</t>
  </si>
  <si>
    <t>Dao phay ngón Ø8 - 2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</si>
  <si>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</si>
  <si>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</si>
  <si>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</si>
  <si>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</si>
  <si>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THỰC TẬP PHAY 1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</si>
  <si>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</si>
  <si>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Thép C45</t>
  </si>
  <si>
    <t>Giũa dẹp  thô</t>
  </si>
  <si>
    <t>THỰC TẬP PHAY NC</t>
  </si>
  <si>
    <t>Dao phay ngón Ø12-2 lưỡi cắt</t>
  </si>
  <si>
    <t xml:space="preserve">Đá mài dao hợp kim cứng </t>
  </si>
  <si>
    <t>Ø300</t>
  </si>
  <si>
    <t xml:space="preserve">Đá mài phá </t>
  </si>
  <si>
    <t>kim cương</t>
  </si>
  <si>
    <t>TRƯỞNG BỘ MÔN</t>
  </si>
  <si>
    <t>NGƯỜI ĐỀ NGHỊ</t>
  </si>
  <si>
    <t>Vũ Đức Pháp</t>
  </si>
  <si>
    <t>Dao phay ngón Ø16- 4 lưỡi cắt</t>
  </si>
  <si>
    <t>Kim cương</t>
  </si>
  <si>
    <t>TRƯỞNG ĐƠN VỊ</t>
  </si>
  <si>
    <t>Chung Trần Thế Vinh</t>
  </si>
  <si>
    <t>TT</t>
  </si>
  <si>
    <t xml:space="preserve">TÊN VẬT TƯ </t>
  </si>
  <si>
    <t>Nhôm thanh đúc</t>
  </si>
  <si>
    <t>Ø80x25</t>
  </si>
  <si>
    <t>2 sv/1 phôi</t>
  </si>
  <si>
    <t>Thép tấm C45</t>
  </si>
  <si>
    <t>100x100x25</t>
  </si>
  <si>
    <t>6sv/1 phôi</t>
  </si>
  <si>
    <t>Thép tròn C45</t>
  </si>
  <si>
    <t>Ø20x200</t>
  </si>
  <si>
    <t>4sv/1 phôi</t>
  </si>
  <si>
    <t>Phôi nhựa cứng</t>
  </si>
  <si>
    <t>14x60x200</t>
  </si>
  <si>
    <t>1sv/1 con</t>
  </si>
  <si>
    <t>6sv/1 con</t>
  </si>
  <si>
    <t>Dao phay ngón Ø10 - 2 lưỡi cắt</t>
  </si>
  <si>
    <t>Dao phay ngón Ø12 - 2 lưỡi cắt</t>
  </si>
  <si>
    <t>10sv/1 con</t>
  </si>
  <si>
    <t>Dao phay ngón Ø16 - 4 lưỡi cắt</t>
  </si>
  <si>
    <t>Mũi khoan Tâm Ø8</t>
  </si>
  <si>
    <t>Mũi</t>
  </si>
  <si>
    <t>20sv/1 con</t>
  </si>
  <si>
    <t>Dao Phay modul</t>
  </si>
  <si>
    <t>m=1,5</t>
  </si>
  <si>
    <t>Bộ</t>
  </si>
  <si>
    <t>2 bộ/HK</t>
  </si>
  <si>
    <t>Hợp kim cứng dao phay mặt đầu (tam giác)</t>
  </si>
  <si>
    <t xml:space="preserve"> MITSUBISHI TPMN220412 NX55</t>
  </si>
  <si>
    <t>1 hộp/100sv</t>
  </si>
  <si>
    <t>1 cây/HK</t>
  </si>
  <si>
    <t>2 viên/HK</t>
  </si>
  <si>
    <t>30x300</t>
  </si>
  <si>
    <t>10 cây/HK</t>
  </si>
  <si>
    <t>Giũa dẹp thô</t>
  </si>
  <si>
    <t>King's</t>
  </si>
  <si>
    <t>20 cái/HK</t>
  </si>
  <si>
    <t>Kg</t>
  </si>
  <si>
    <t>Số sinh viên</t>
  </si>
  <si>
    <t xml:space="preserve">KHOA CÔNG NGHỆ CƠ KHÍ </t>
  </si>
  <si>
    <t>BỘ MÔN CÔNG NGHỆ CHẾ TẠO</t>
  </si>
  <si>
    <t>100 kg/HK</t>
  </si>
  <si>
    <t>2sv/1 Phôi</t>
  </si>
  <si>
    <t>3sv/2 con</t>
  </si>
  <si>
    <t>5sv/1 con</t>
  </si>
  <si>
    <t>7sv/1 con</t>
  </si>
  <si>
    <t>Ngày 27   tháng   7  năm 2018</t>
  </si>
  <si>
    <t>Ngày  27   tháng   7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</si>
</sst>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3"/>
      <color indexed="8"/>
      <name val="VNI-Times"/>
    </font>
    <font>
      <sz val="14"/>
      <color indexed="8"/>
      <name val="Times New Roman"/>
      <family val="1"/>
    </font>
    <font>
      <sz val="13"/>
      <name val="UVnTime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38100</xdr:rowOff>
        </xdr:from>
        <xdr:to>
          <xdr:col>1</xdr:col>
          <xdr:colOff>123825</xdr:colOff>
          <xdr:row>22</xdr:row>
          <xdr:rowOff>38100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5" name="Object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6" name="Object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7" name="Object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8" name="Object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9" name="Object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0" name="Object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1" name="Object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2" name="Object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3" name="Object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4" name="Object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5" name="Object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6" name="Object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7" name="Object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8" name="Object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9" name="Object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0" name="Object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1" name="Object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2" name="Object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63" name="Object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4" name="Object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5" name="Object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6" name="Object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7" name="Object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8" name="Object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9" name="Object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0" name="Object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71" name="Object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72" name="Object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3" name="Object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4" name="Object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5" name="Object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6" name="Object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7" name="Object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8" name="Object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9" name="Object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80" name="Object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1" name="Object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2" name="Object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3" name="Object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4" name="Object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85" name="Object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86" name="Object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7" name="Object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8" name="Object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9" name="Object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90" name="Object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91" name="Object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92" name="Object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93" name="Object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94" name="Object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76" Type="http://schemas.openxmlformats.org/officeDocument/2006/relationships/oleObject" Target="../embeddings/oleObject72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7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3.bin"/><Relationship Id="rId29" Type="http://schemas.openxmlformats.org/officeDocument/2006/relationships/oleObject" Target="../embeddings/oleObject25.bin"/><Relationship Id="rId11" Type="http://schemas.openxmlformats.org/officeDocument/2006/relationships/oleObject" Target="../embeddings/oleObject8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74" Type="http://schemas.openxmlformats.org/officeDocument/2006/relationships/oleObject" Target="../embeddings/oleObject70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61" Type="http://schemas.openxmlformats.org/officeDocument/2006/relationships/oleObject" Target="../embeddings/oleObject57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4.bin"/><Relationship Id="rId21" Type="http://schemas.openxmlformats.org/officeDocument/2006/relationships/oleObject" Target="../embeddings/oleObject90.bin"/><Relationship Id="rId42" Type="http://schemas.openxmlformats.org/officeDocument/2006/relationships/oleObject" Target="../embeddings/oleObject110.bin"/><Relationship Id="rId47" Type="http://schemas.openxmlformats.org/officeDocument/2006/relationships/oleObject" Target="../embeddings/oleObject115.bin"/><Relationship Id="rId63" Type="http://schemas.openxmlformats.org/officeDocument/2006/relationships/oleObject" Target="../embeddings/oleObject131.bin"/><Relationship Id="rId68" Type="http://schemas.openxmlformats.org/officeDocument/2006/relationships/oleObject" Target="../embeddings/oleObject136.bin"/><Relationship Id="rId84" Type="http://schemas.openxmlformats.org/officeDocument/2006/relationships/oleObject" Target="../embeddings/oleObject152.bin"/><Relationship Id="rId89" Type="http://schemas.openxmlformats.org/officeDocument/2006/relationships/oleObject" Target="../embeddings/oleObject157.bin"/><Relationship Id="rId7" Type="http://schemas.openxmlformats.org/officeDocument/2006/relationships/oleObject" Target="../embeddings/oleObject76.bin"/><Relationship Id="rId71" Type="http://schemas.openxmlformats.org/officeDocument/2006/relationships/oleObject" Target="../embeddings/oleObject139.bin"/><Relationship Id="rId92" Type="http://schemas.openxmlformats.org/officeDocument/2006/relationships/oleObject" Target="../embeddings/oleObject160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85.bin"/><Relationship Id="rId29" Type="http://schemas.openxmlformats.org/officeDocument/2006/relationships/oleObject" Target="../embeddings/oleObject97.bin"/><Relationship Id="rId11" Type="http://schemas.openxmlformats.org/officeDocument/2006/relationships/oleObject" Target="../embeddings/oleObject80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100.bin"/><Relationship Id="rId37" Type="http://schemas.openxmlformats.org/officeDocument/2006/relationships/oleObject" Target="../embeddings/oleObject105.bin"/><Relationship Id="rId40" Type="http://schemas.openxmlformats.org/officeDocument/2006/relationships/oleObject" Target="../embeddings/oleObject108.bin"/><Relationship Id="rId45" Type="http://schemas.openxmlformats.org/officeDocument/2006/relationships/oleObject" Target="../embeddings/oleObject113.bin"/><Relationship Id="rId53" Type="http://schemas.openxmlformats.org/officeDocument/2006/relationships/oleObject" Target="../embeddings/oleObject121.bin"/><Relationship Id="rId58" Type="http://schemas.openxmlformats.org/officeDocument/2006/relationships/oleObject" Target="../embeddings/oleObject126.bin"/><Relationship Id="rId66" Type="http://schemas.openxmlformats.org/officeDocument/2006/relationships/oleObject" Target="../embeddings/oleObject134.bin"/><Relationship Id="rId74" Type="http://schemas.openxmlformats.org/officeDocument/2006/relationships/oleObject" Target="../embeddings/oleObject142.bin"/><Relationship Id="rId79" Type="http://schemas.openxmlformats.org/officeDocument/2006/relationships/oleObject" Target="../embeddings/oleObject147.bin"/><Relationship Id="rId87" Type="http://schemas.openxmlformats.org/officeDocument/2006/relationships/oleObject" Target="../embeddings/oleObject155.bin"/><Relationship Id="rId102" Type="http://schemas.openxmlformats.org/officeDocument/2006/relationships/oleObject" Target="../embeddings/oleObject170.bin"/><Relationship Id="rId5" Type="http://schemas.openxmlformats.org/officeDocument/2006/relationships/oleObject" Target="../embeddings/oleObject74.bin"/><Relationship Id="rId61" Type="http://schemas.openxmlformats.org/officeDocument/2006/relationships/oleObject" Target="../embeddings/oleObject129.bin"/><Relationship Id="rId82" Type="http://schemas.openxmlformats.org/officeDocument/2006/relationships/oleObject" Target="../embeddings/oleObject150.bin"/><Relationship Id="rId90" Type="http://schemas.openxmlformats.org/officeDocument/2006/relationships/oleObject" Target="../embeddings/oleObject158.bin"/><Relationship Id="rId95" Type="http://schemas.openxmlformats.org/officeDocument/2006/relationships/oleObject" Target="../embeddings/oleObject163.bin"/><Relationship Id="rId19" Type="http://schemas.openxmlformats.org/officeDocument/2006/relationships/oleObject" Target="../embeddings/oleObject8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5.bin"/><Relationship Id="rId30" Type="http://schemas.openxmlformats.org/officeDocument/2006/relationships/oleObject" Target="../embeddings/oleObject98.bin"/><Relationship Id="rId35" Type="http://schemas.openxmlformats.org/officeDocument/2006/relationships/oleObject" Target="../embeddings/oleObject103.bin"/><Relationship Id="rId43" Type="http://schemas.openxmlformats.org/officeDocument/2006/relationships/oleObject" Target="../embeddings/oleObject111.bin"/><Relationship Id="rId48" Type="http://schemas.openxmlformats.org/officeDocument/2006/relationships/oleObject" Target="../embeddings/oleObject116.bin"/><Relationship Id="rId56" Type="http://schemas.openxmlformats.org/officeDocument/2006/relationships/oleObject" Target="../embeddings/oleObject124.bin"/><Relationship Id="rId64" Type="http://schemas.openxmlformats.org/officeDocument/2006/relationships/oleObject" Target="../embeddings/oleObject132.bin"/><Relationship Id="rId69" Type="http://schemas.openxmlformats.org/officeDocument/2006/relationships/oleObject" Target="../embeddings/oleObject137.bin"/><Relationship Id="rId77" Type="http://schemas.openxmlformats.org/officeDocument/2006/relationships/oleObject" Target="../embeddings/oleObject145.bin"/><Relationship Id="rId100" Type="http://schemas.openxmlformats.org/officeDocument/2006/relationships/oleObject" Target="../embeddings/oleObject168.bin"/><Relationship Id="rId105" Type="http://schemas.openxmlformats.org/officeDocument/2006/relationships/oleObject" Target="../embeddings/oleObject173.bin"/><Relationship Id="rId8" Type="http://schemas.openxmlformats.org/officeDocument/2006/relationships/oleObject" Target="../embeddings/oleObject77.bin"/><Relationship Id="rId51" Type="http://schemas.openxmlformats.org/officeDocument/2006/relationships/oleObject" Target="../embeddings/oleObject119.bin"/><Relationship Id="rId72" Type="http://schemas.openxmlformats.org/officeDocument/2006/relationships/oleObject" Target="../embeddings/oleObject140.bin"/><Relationship Id="rId80" Type="http://schemas.openxmlformats.org/officeDocument/2006/relationships/oleObject" Target="../embeddings/oleObject148.bin"/><Relationship Id="rId85" Type="http://schemas.openxmlformats.org/officeDocument/2006/relationships/oleObject" Target="../embeddings/oleObject153.bin"/><Relationship Id="rId93" Type="http://schemas.openxmlformats.org/officeDocument/2006/relationships/oleObject" Target="../embeddings/oleObject161.bin"/><Relationship Id="rId98" Type="http://schemas.openxmlformats.org/officeDocument/2006/relationships/oleObject" Target="../embeddings/oleObject166.bin"/><Relationship Id="rId3" Type="http://schemas.openxmlformats.org/officeDocument/2006/relationships/oleObject" Target="../embeddings/oleObject73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3.bin"/><Relationship Id="rId33" Type="http://schemas.openxmlformats.org/officeDocument/2006/relationships/oleObject" Target="../embeddings/oleObject101.bin"/><Relationship Id="rId38" Type="http://schemas.openxmlformats.org/officeDocument/2006/relationships/oleObject" Target="../embeddings/oleObject106.bin"/><Relationship Id="rId46" Type="http://schemas.openxmlformats.org/officeDocument/2006/relationships/oleObject" Target="../embeddings/oleObject114.bin"/><Relationship Id="rId59" Type="http://schemas.openxmlformats.org/officeDocument/2006/relationships/oleObject" Target="../embeddings/oleObject127.bin"/><Relationship Id="rId67" Type="http://schemas.openxmlformats.org/officeDocument/2006/relationships/oleObject" Target="../embeddings/oleObject135.bin"/><Relationship Id="rId103" Type="http://schemas.openxmlformats.org/officeDocument/2006/relationships/oleObject" Target="../embeddings/oleObject171.bin"/><Relationship Id="rId20" Type="http://schemas.openxmlformats.org/officeDocument/2006/relationships/oleObject" Target="../embeddings/oleObject89.bin"/><Relationship Id="rId41" Type="http://schemas.openxmlformats.org/officeDocument/2006/relationships/oleObject" Target="../embeddings/oleObject109.bin"/><Relationship Id="rId54" Type="http://schemas.openxmlformats.org/officeDocument/2006/relationships/oleObject" Target="../embeddings/oleObject122.bin"/><Relationship Id="rId62" Type="http://schemas.openxmlformats.org/officeDocument/2006/relationships/oleObject" Target="../embeddings/oleObject130.bin"/><Relationship Id="rId70" Type="http://schemas.openxmlformats.org/officeDocument/2006/relationships/oleObject" Target="../embeddings/oleObject138.bin"/><Relationship Id="rId75" Type="http://schemas.openxmlformats.org/officeDocument/2006/relationships/oleObject" Target="../embeddings/oleObject143.bin"/><Relationship Id="rId83" Type="http://schemas.openxmlformats.org/officeDocument/2006/relationships/oleObject" Target="../embeddings/oleObject151.bin"/><Relationship Id="rId88" Type="http://schemas.openxmlformats.org/officeDocument/2006/relationships/oleObject" Target="../embeddings/oleObject156.bin"/><Relationship Id="rId91" Type="http://schemas.openxmlformats.org/officeDocument/2006/relationships/oleObject" Target="../embeddings/oleObject159.bin"/><Relationship Id="rId96" Type="http://schemas.openxmlformats.org/officeDocument/2006/relationships/oleObject" Target="../embeddings/oleObject164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75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6.bin"/><Relationship Id="rId36" Type="http://schemas.openxmlformats.org/officeDocument/2006/relationships/oleObject" Target="../embeddings/oleObject104.bin"/><Relationship Id="rId49" Type="http://schemas.openxmlformats.org/officeDocument/2006/relationships/oleObject" Target="../embeddings/oleObject117.bin"/><Relationship Id="rId57" Type="http://schemas.openxmlformats.org/officeDocument/2006/relationships/oleObject" Target="../embeddings/oleObject125.bin"/><Relationship Id="rId10" Type="http://schemas.openxmlformats.org/officeDocument/2006/relationships/oleObject" Target="../embeddings/oleObject79.bin"/><Relationship Id="rId31" Type="http://schemas.openxmlformats.org/officeDocument/2006/relationships/oleObject" Target="../embeddings/oleObject99.bin"/><Relationship Id="rId44" Type="http://schemas.openxmlformats.org/officeDocument/2006/relationships/oleObject" Target="../embeddings/oleObject112.bin"/><Relationship Id="rId52" Type="http://schemas.openxmlformats.org/officeDocument/2006/relationships/oleObject" Target="../embeddings/oleObject120.bin"/><Relationship Id="rId60" Type="http://schemas.openxmlformats.org/officeDocument/2006/relationships/oleObject" Target="../embeddings/oleObject128.bin"/><Relationship Id="rId65" Type="http://schemas.openxmlformats.org/officeDocument/2006/relationships/oleObject" Target="../embeddings/oleObject133.bin"/><Relationship Id="rId73" Type="http://schemas.openxmlformats.org/officeDocument/2006/relationships/oleObject" Target="../embeddings/oleObject141.bin"/><Relationship Id="rId78" Type="http://schemas.openxmlformats.org/officeDocument/2006/relationships/oleObject" Target="../embeddings/oleObject146.bin"/><Relationship Id="rId81" Type="http://schemas.openxmlformats.org/officeDocument/2006/relationships/oleObject" Target="../embeddings/oleObject149.bin"/><Relationship Id="rId86" Type="http://schemas.openxmlformats.org/officeDocument/2006/relationships/oleObject" Target="../embeddings/oleObject154.bin"/><Relationship Id="rId94" Type="http://schemas.openxmlformats.org/officeDocument/2006/relationships/oleObject" Target="../embeddings/oleObject162.bin"/><Relationship Id="rId99" Type="http://schemas.openxmlformats.org/officeDocument/2006/relationships/oleObject" Target="../embeddings/oleObject167.bin"/><Relationship Id="rId101" Type="http://schemas.openxmlformats.org/officeDocument/2006/relationships/oleObject" Target="../embeddings/oleObject169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78.bin"/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39" Type="http://schemas.openxmlformats.org/officeDocument/2006/relationships/oleObject" Target="../embeddings/oleObject107.bin"/><Relationship Id="rId34" Type="http://schemas.openxmlformats.org/officeDocument/2006/relationships/oleObject" Target="../embeddings/oleObject102.bin"/><Relationship Id="rId50" Type="http://schemas.openxmlformats.org/officeDocument/2006/relationships/oleObject" Target="../embeddings/oleObject118.bin"/><Relationship Id="rId55" Type="http://schemas.openxmlformats.org/officeDocument/2006/relationships/oleObject" Target="../embeddings/oleObject123.bin"/><Relationship Id="rId76" Type="http://schemas.openxmlformats.org/officeDocument/2006/relationships/oleObject" Target="../embeddings/oleObject144.bin"/><Relationship Id="rId97" Type="http://schemas.openxmlformats.org/officeDocument/2006/relationships/oleObject" Target="../embeddings/oleObject165.bin"/><Relationship Id="rId104" Type="http://schemas.openxmlformats.org/officeDocument/2006/relationships/oleObject" Target="../embeddings/oleObject17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4"/>
  <sheetViews>
    <sheetView topLeftCell="A7" workbookViewId="0">
      <selection activeCell="B10" sqref="B10:F18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3.140625" style="1" bestFit="1" customWidth="1"/>
    <col min="6" max="6" width="14.140625" style="1" customWidth="1"/>
    <col min="7" max="16384" width="9.140625" style="1"/>
  </cols>
  <sheetData>
    <row r="1" spans="1:6" s="4" customFormat="1">
      <c r="A1" s="5" t="s">
        <v>9</v>
      </c>
      <c r="B1" s="4" t="s">
        <v>11</v>
      </c>
      <c r="C1" s="60" t="s">
        <v>7</v>
      </c>
      <c r="D1" s="60"/>
      <c r="E1" s="60"/>
      <c r="F1" s="60"/>
    </row>
    <row r="2" spans="1:6" s="4" customFormat="1">
      <c r="A2" s="6" t="s">
        <v>10</v>
      </c>
      <c r="B2" s="4" t="s">
        <v>12</v>
      </c>
      <c r="C2" s="61" t="s">
        <v>8</v>
      </c>
      <c r="D2" s="61"/>
      <c r="E2" s="61"/>
      <c r="F2" s="61"/>
    </row>
    <row r="4" spans="1:6" ht="18.75">
      <c r="A4" s="62" t="s">
        <v>0</v>
      </c>
      <c r="B4" s="62"/>
      <c r="C4" s="62"/>
      <c r="D4" s="62"/>
      <c r="E4" s="62"/>
      <c r="F4" s="62"/>
    </row>
    <row r="5" spans="1:6" ht="18.75">
      <c r="A5" s="26"/>
      <c r="B5" s="26"/>
      <c r="C5" s="26"/>
      <c r="D5" s="26"/>
      <c r="E5" s="26"/>
      <c r="F5" s="26"/>
    </row>
    <row r="6" spans="1:6" ht="18.75">
      <c r="A6" s="9"/>
      <c r="B6" s="9"/>
      <c r="C6" s="9" t="s">
        <v>26</v>
      </c>
      <c r="D6" s="9">
        <v>850</v>
      </c>
      <c r="E6" s="9"/>
    </row>
    <row r="7" spans="1:6">
      <c r="A7" s="63"/>
      <c r="B7" s="63"/>
      <c r="C7" s="63"/>
      <c r="D7" s="63"/>
      <c r="E7" s="63"/>
      <c r="F7" s="63"/>
    </row>
    <row r="8" spans="1:6" s="3" customFormat="1" ht="33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</row>
    <row r="9" spans="1:6" s="8" customFormat="1" ht="21.95" customHeight="1">
      <c r="A9" s="7" t="s">
        <v>13</v>
      </c>
      <c r="B9" s="7" t="s">
        <v>36</v>
      </c>
      <c r="C9" s="7"/>
      <c r="D9" s="7"/>
      <c r="E9" s="7"/>
      <c r="F9" s="7"/>
    </row>
    <row r="10" spans="1:6" ht="21.95" customHeight="1">
      <c r="A10" s="12">
        <v>1</v>
      </c>
      <c r="B10" s="13" t="s">
        <v>27</v>
      </c>
      <c r="C10" s="14" t="s">
        <v>37</v>
      </c>
      <c r="D10" s="15" t="s">
        <v>14</v>
      </c>
      <c r="E10" s="54">
        <f>D6/2</f>
        <v>425</v>
      </c>
      <c r="F10" s="53" t="s">
        <v>94</v>
      </c>
    </row>
    <row r="11" spans="1:6" ht="21.95" customHeight="1">
      <c r="A11" s="12">
        <v>2</v>
      </c>
      <c r="B11" s="13" t="s">
        <v>28</v>
      </c>
      <c r="C11" s="16" t="s">
        <v>38</v>
      </c>
      <c r="D11" s="17" t="s">
        <v>14</v>
      </c>
      <c r="E11" s="55">
        <f>D6/4</f>
        <v>212.5</v>
      </c>
      <c r="F11" s="25" t="s">
        <v>63</v>
      </c>
    </row>
    <row r="12" spans="1:6" ht="21.95" customHeight="1">
      <c r="A12" s="12">
        <v>3</v>
      </c>
      <c r="B12" s="18" t="s">
        <v>29</v>
      </c>
      <c r="C12" s="17" t="s">
        <v>15</v>
      </c>
      <c r="D12" s="17" t="s">
        <v>16</v>
      </c>
      <c r="E12" s="55">
        <f>D6/1.5</f>
        <v>566.66666666666663</v>
      </c>
      <c r="F12" s="25" t="s">
        <v>95</v>
      </c>
    </row>
    <row r="13" spans="1:6" ht="21.95" customHeight="1">
      <c r="A13" s="12">
        <v>4</v>
      </c>
      <c r="B13" s="18" t="s">
        <v>30</v>
      </c>
      <c r="C13" s="17" t="s">
        <v>17</v>
      </c>
      <c r="D13" s="17" t="s">
        <v>16</v>
      </c>
      <c r="E13" s="20">
        <f>D6/5</f>
        <v>170</v>
      </c>
      <c r="F13" s="25" t="s">
        <v>96</v>
      </c>
    </row>
    <row r="14" spans="1:6" ht="21.95" customHeight="1">
      <c r="A14" s="12">
        <v>5</v>
      </c>
      <c r="B14" s="18" t="s">
        <v>31</v>
      </c>
      <c r="C14" s="17" t="s">
        <v>17</v>
      </c>
      <c r="D14" s="17" t="s">
        <v>16</v>
      </c>
      <c r="E14" s="20">
        <f>D6/5</f>
        <v>170</v>
      </c>
      <c r="F14" s="25" t="s">
        <v>96</v>
      </c>
    </row>
    <row r="15" spans="1:6" ht="21.95" customHeight="1">
      <c r="A15" s="12">
        <v>6</v>
      </c>
      <c r="B15" s="18" t="s">
        <v>41</v>
      </c>
      <c r="C15" s="17" t="s">
        <v>17</v>
      </c>
      <c r="D15" s="17" t="s">
        <v>16</v>
      </c>
      <c r="E15" s="20">
        <f>D6/10</f>
        <v>85</v>
      </c>
      <c r="F15" s="25" t="s">
        <v>70</v>
      </c>
    </row>
    <row r="16" spans="1:6" ht="21.95" customHeight="1">
      <c r="A16" s="12">
        <v>7</v>
      </c>
      <c r="B16" s="18" t="s">
        <v>49</v>
      </c>
      <c r="C16" s="17" t="s">
        <v>17</v>
      </c>
      <c r="D16" s="17" t="s">
        <v>16</v>
      </c>
      <c r="E16" s="20">
        <f>D6/7</f>
        <v>121.42857142857143</v>
      </c>
      <c r="F16" s="25" t="s">
        <v>97</v>
      </c>
    </row>
    <row r="17" spans="1:6" ht="21.95" customHeight="1">
      <c r="A17" s="12">
        <v>8</v>
      </c>
      <c r="B17" s="19" t="s">
        <v>32</v>
      </c>
      <c r="C17" s="64" t="s">
        <v>33</v>
      </c>
      <c r="D17" s="64" t="s">
        <v>34</v>
      </c>
      <c r="E17" s="66">
        <f>D6/100</f>
        <v>8.5</v>
      </c>
      <c r="F17" s="68" t="s">
        <v>81</v>
      </c>
    </row>
    <row r="18" spans="1:6" ht="24.75" customHeight="1">
      <c r="A18" s="12">
        <v>9</v>
      </c>
      <c r="B18" s="19" t="s">
        <v>35</v>
      </c>
      <c r="C18" s="65"/>
      <c r="D18" s="65"/>
      <c r="E18" s="67"/>
      <c r="F18" s="69"/>
    </row>
    <row r="19" spans="1:6" ht="21.95" customHeight="1">
      <c r="A19" s="12">
        <v>10</v>
      </c>
      <c r="B19" s="18" t="s">
        <v>18</v>
      </c>
      <c r="C19" s="17" t="s">
        <v>50</v>
      </c>
      <c r="D19" s="17" t="s">
        <v>19</v>
      </c>
      <c r="E19" s="55">
        <v>1</v>
      </c>
      <c r="F19" s="11" t="s">
        <v>82</v>
      </c>
    </row>
    <row r="20" spans="1:6" ht="21.95" customHeight="1">
      <c r="A20" s="12">
        <v>11</v>
      </c>
      <c r="B20" s="18" t="s">
        <v>42</v>
      </c>
      <c r="C20" s="17" t="s">
        <v>43</v>
      </c>
      <c r="D20" s="17" t="s">
        <v>20</v>
      </c>
      <c r="E20" s="55">
        <v>2</v>
      </c>
      <c r="F20" s="11" t="s">
        <v>83</v>
      </c>
    </row>
    <row r="21" spans="1:6" ht="21.95" customHeight="1">
      <c r="A21" s="12">
        <v>12</v>
      </c>
      <c r="B21" s="18" t="s">
        <v>44</v>
      </c>
      <c r="C21" s="17" t="s">
        <v>43</v>
      </c>
      <c r="D21" s="17" t="s">
        <v>20</v>
      </c>
      <c r="E21" s="55">
        <v>2</v>
      </c>
      <c r="F21" s="11" t="s">
        <v>83</v>
      </c>
    </row>
    <row r="22" spans="1:6" ht="21.95" customHeight="1">
      <c r="A22" s="12">
        <v>13</v>
      </c>
      <c r="B22" s="18" t="s">
        <v>25</v>
      </c>
      <c r="C22" s="31" t="s">
        <v>84</v>
      </c>
      <c r="D22" s="17" t="s">
        <v>19</v>
      </c>
      <c r="E22" s="55">
        <v>10</v>
      </c>
      <c r="F22" s="11" t="s">
        <v>85</v>
      </c>
    </row>
    <row r="23" spans="1:6" ht="21.95" customHeight="1">
      <c r="A23" s="12">
        <v>14</v>
      </c>
      <c r="B23" s="18" t="s">
        <v>39</v>
      </c>
      <c r="C23" s="31" t="s">
        <v>84</v>
      </c>
      <c r="D23" s="17" t="s">
        <v>19</v>
      </c>
      <c r="E23" s="55">
        <v>10</v>
      </c>
      <c r="F23" s="11" t="s">
        <v>85</v>
      </c>
    </row>
    <row r="24" spans="1:6" ht="21.95" customHeight="1">
      <c r="A24" s="12">
        <v>15</v>
      </c>
      <c r="B24" s="18" t="s">
        <v>21</v>
      </c>
      <c r="C24" s="11" t="s">
        <v>87</v>
      </c>
      <c r="D24" s="17" t="s">
        <v>22</v>
      </c>
      <c r="E24" s="55">
        <v>20</v>
      </c>
      <c r="F24" s="11" t="s">
        <v>88</v>
      </c>
    </row>
    <row r="25" spans="1:6" ht="21.95" customHeight="1">
      <c r="A25" s="12">
        <v>16</v>
      </c>
      <c r="B25" s="18" t="s">
        <v>23</v>
      </c>
      <c r="C25" s="17"/>
      <c r="D25" s="17" t="s">
        <v>24</v>
      </c>
      <c r="E25" s="55">
        <v>100</v>
      </c>
      <c r="F25" s="11" t="s">
        <v>93</v>
      </c>
    </row>
    <row r="28" spans="1:6">
      <c r="A28" s="21"/>
      <c r="B28" s="21"/>
      <c r="C28" s="56" t="s">
        <v>98</v>
      </c>
      <c r="D28" s="56"/>
      <c r="E28" s="56"/>
      <c r="F28" s="56"/>
    </row>
    <row r="29" spans="1:6">
      <c r="A29" s="57" t="s">
        <v>51</v>
      </c>
      <c r="B29" s="57"/>
      <c r="C29" s="57" t="s">
        <v>47</v>
      </c>
      <c r="D29" s="57"/>
      <c r="E29" s="57"/>
      <c r="F29" s="57"/>
    </row>
    <row r="30" spans="1:6" ht="17.25">
      <c r="A30" s="21"/>
      <c r="B30" s="22"/>
      <c r="C30" s="22"/>
      <c r="D30" s="22"/>
      <c r="E30" s="22"/>
      <c r="F30" s="22"/>
    </row>
    <row r="31" spans="1:6">
      <c r="A31" s="23"/>
      <c r="B31" s="23"/>
      <c r="C31" s="23"/>
      <c r="D31" s="23"/>
      <c r="E31" s="23"/>
      <c r="F31" s="23"/>
    </row>
    <row r="32" spans="1:6">
      <c r="A32" s="23"/>
      <c r="B32" s="23"/>
      <c r="C32" s="23"/>
      <c r="D32" s="23"/>
      <c r="E32" s="23"/>
      <c r="F32" s="23"/>
    </row>
    <row r="33" spans="1:6">
      <c r="A33" s="21"/>
      <c r="B33" s="21"/>
      <c r="C33" s="21"/>
      <c r="D33" s="21"/>
      <c r="E33" s="21"/>
      <c r="F33" s="21"/>
    </row>
    <row r="34" spans="1:6">
      <c r="A34" s="58" t="s">
        <v>52</v>
      </c>
      <c r="B34" s="58"/>
      <c r="C34" s="59" t="s">
        <v>48</v>
      </c>
      <c r="D34" s="59"/>
      <c r="E34" s="59"/>
      <c r="F34" s="59"/>
    </row>
  </sheetData>
  <mergeCells count="13">
    <mergeCell ref="C1:F1"/>
    <mergeCell ref="C2:F2"/>
    <mergeCell ref="A4:F4"/>
    <mergeCell ref="A7:F7"/>
    <mergeCell ref="C17:C18"/>
    <mergeCell ref="D17:D18"/>
    <mergeCell ref="E17:E18"/>
    <mergeCell ref="F17:F18"/>
    <mergeCell ref="C28:F28"/>
    <mergeCell ref="A29:B29"/>
    <mergeCell ref="C29:F29"/>
    <mergeCell ref="A34:B34"/>
    <mergeCell ref="C34:F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7" r:id="rId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7" r:id="rId8"/>
      </mc:Fallback>
    </mc:AlternateContent>
    <mc:AlternateContent xmlns:mc="http://schemas.openxmlformats.org/markup-compatibility/2006">
      <mc:Choice Requires="x14">
        <oleObject progId="Equation.3" shapeId="2058" r:id="rId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8" r:id="rId9"/>
      </mc:Fallback>
    </mc:AlternateContent>
    <mc:AlternateContent xmlns:mc="http://schemas.openxmlformats.org/markup-compatibility/2006">
      <mc:Choice Requires="x14">
        <oleObject progId="Equation.3" shapeId="2059" r:id="rId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9" r:id="rId10"/>
      </mc:Fallback>
    </mc:AlternateContent>
    <mc:AlternateContent xmlns:mc="http://schemas.openxmlformats.org/markup-compatibility/2006">
      <mc:Choice Requires="x14">
        <oleObject progId="Equation.3" shapeId="2060" r:id="rId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0" r:id="rId11"/>
      </mc:Fallback>
    </mc:AlternateContent>
    <mc:AlternateContent xmlns:mc="http://schemas.openxmlformats.org/markup-compatibility/2006">
      <mc:Choice Requires="x14">
        <oleObject progId="Equation.3" shapeId="2062" r:id="rId1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2" r:id="rId12"/>
      </mc:Fallback>
    </mc:AlternateContent>
    <mc:AlternateContent xmlns:mc="http://schemas.openxmlformats.org/markup-compatibility/2006">
      <mc:Choice Requires="x14">
        <oleObject progId="Equation.3" shapeId="2063" r:id="rId1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3" r:id="rId13"/>
      </mc:Fallback>
    </mc:AlternateContent>
    <mc:AlternateContent xmlns:mc="http://schemas.openxmlformats.org/markup-compatibility/2006">
      <mc:Choice Requires="x14">
        <oleObject progId="Equation.3" shapeId="2064" r:id="rId1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4" r:id="rId14"/>
      </mc:Fallback>
    </mc:AlternateContent>
    <mc:AlternateContent xmlns:mc="http://schemas.openxmlformats.org/markup-compatibility/2006">
      <mc:Choice Requires="x14">
        <oleObject progId="Equation.3" shapeId="2065" r:id="rId1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5" r:id="rId15"/>
      </mc:Fallback>
    </mc:AlternateContent>
    <mc:AlternateContent xmlns:mc="http://schemas.openxmlformats.org/markup-compatibility/2006">
      <mc:Choice Requires="x14">
        <oleObject progId="Equation.3" shapeId="2066" r:id="rId1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6" r:id="rId16"/>
      </mc:Fallback>
    </mc:AlternateContent>
    <mc:AlternateContent xmlns:mc="http://schemas.openxmlformats.org/markup-compatibility/2006">
      <mc:Choice Requires="x14">
        <oleObject progId="Equation.3" shapeId="2067" r:id="rId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7" r:id="rId17"/>
      </mc:Fallback>
    </mc:AlternateContent>
    <mc:AlternateContent xmlns:mc="http://schemas.openxmlformats.org/markup-compatibility/2006">
      <mc:Choice Requires="x14">
        <oleObject progId="Equation.3" shapeId="2068" r:id="rId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8" r:id="rId18"/>
      </mc:Fallback>
    </mc:AlternateContent>
    <mc:AlternateContent xmlns:mc="http://schemas.openxmlformats.org/markup-compatibility/2006">
      <mc:Choice Requires="x14">
        <oleObject progId="Equation.3" shapeId="2069" r:id="rId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9" r:id="rId19"/>
      </mc:Fallback>
    </mc:AlternateContent>
    <mc:AlternateContent xmlns:mc="http://schemas.openxmlformats.org/markup-compatibility/2006">
      <mc:Choice Requires="x14">
        <oleObject progId="Equation.3" shapeId="2070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0" r:id="rId20"/>
      </mc:Fallback>
    </mc:AlternateContent>
    <mc:AlternateContent xmlns:mc="http://schemas.openxmlformats.org/markup-compatibility/2006">
      <mc:Choice Requires="x14">
        <oleObject progId="Equation.3" shapeId="2071" r:id="rId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1" r:id="rId21"/>
      </mc:Fallback>
    </mc:AlternateContent>
    <mc:AlternateContent xmlns:mc="http://schemas.openxmlformats.org/markup-compatibility/2006">
      <mc:Choice Requires="x14">
        <oleObject progId="Equation.3" shapeId="2072" r:id="rId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2" r:id="rId22"/>
      </mc:Fallback>
    </mc:AlternateContent>
    <mc:AlternateContent xmlns:mc="http://schemas.openxmlformats.org/markup-compatibility/2006">
      <mc:Choice Requires="x14">
        <oleObject progId="Equation.3" shapeId="2088" r:id="rId23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88" r:id="rId23"/>
      </mc:Fallback>
    </mc:AlternateContent>
    <mc:AlternateContent xmlns:mc="http://schemas.openxmlformats.org/markup-compatibility/2006">
      <mc:Choice Requires="x14">
        <oleObject progId="Equation.3" shapeId="2089" r:id="rId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89" r:id="rId25"/>
      </mc:Fallback>
    </mc:AlternateContent>
    <mc:AlternateContent xmlns:mc="http://schemas.openxmlformats.org/markup-compatibility/2006">
      <mc:Choice Requires="x14">
        <oleObject progId="Equation.3" shapeId="2090" r:id="rId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0" r:id="rId26"/>
      </mc:Fallback>
    </mc:AlternateContent>
    <mc:AlternateContent xmlns:mc="http://schemas.openxmlformats.org/markup-compatibility/2006">
      <mc:Choice Requires="x14">
        <oleObject progId="Equation.3" shapeId="2091" r:id="rId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1" r:id="rId27"/>
      </mc:Fallback>
    </mc:AlternateContent>
    <mc:AlternateContent xmlns:mc="http://schemas.openxmlformats.org/markup-compatibility/2006">
      <mc:Choice Requires="x14">
        <oleObject progId="Equation.3" shapeId="2092" r:id="rId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2" r:id="rId28"/>
      </mc:Fallback>
    </mc:AlternateContent>
    <mc:AlternateContent xmlns:mc="http://schemas.openxmlformats.org/markup-compatibility/2006">
      <mc:Choice Requires="x14">
        <oleObject progId="Equation.3" shapeId="2094" r:id="rId2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094" r:id="rId29"/>
      </mc:Fallback>
    </mc:AlternateContent>
    <mc:AlternateContent xmlns:mc="http://schemas.openxmlformats.org/markup-compatibility/2006">
      <mc:Choice Requires="x14">
        <oleObject progId="Equation.3" shapeId="2095" r:id="rId30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5" r:id="rId30"/>
      </mc:Fallback>
    </mc:AlternateContent>
    <mc:AlternateContent xmlns:mc="http://schemas.openxmlformats.org/markup-compatibility/2006">
      <mc:Choice Requires="x14">
        <oleObject progId="Equation.3" shapeId="2096" r:id="rId3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6" r:id="rId31"/>
      </mc:Fallback>
    </mc:AlternateContent>
    <mc:AlternateContent xmlns:mc="http://schemas.openxmlformats.org/markup-compatibility/2006">
      <mc:Choice Requires="x14">
        <oleObject progId="Equation.3" shapeId="2097" r:id="rId3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7" r:id="rId32"/>
      </mc:Fallback>
    </mc:AlternateContent>
    <mc:AlternateContent xmlns:mc="http://schemas.openxmlformats.org/markup-compatibility/2006">
      <mc:Choice Requires="x14">
        <oleObject progId="Equation.3" shapeId="2098" r:id="rId3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8" r:id="rId33"/>
      </mc:Fallback>
    </mc:AlternateContent>
    <mc:AlternateContent xmlns:mc="http://schemas.openxmlformats.org/markup-compatibility/2006">
      <mc:Choice Requires="x14">
        <oleObject progId="Equation.3" shapeId="2099" r:id="rId3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9" r:id="rId34"/>
      </mc:Fallback>
    </mc:AlternateContent>
    <mc:AlternateContent xmlns:mc="http://schemas.openxmlformats.org/markup-compatibility/2006">
      <mc:Choice Requires="x14">
        <oleObject progId="Equation.3" shapeId="2100" r:id="rId3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0" r:id="rId35"/>
      </mc:Fallback>
    </mc:AlternateContent>
    <mc:AlternateContent xmlns:mc="http://schemas.openxmlformats.org/markup-compatibility/2006">
      <mc:Choice Requires="x14">
        <oleObject progId="Equation.3" shapeId="2101" r:id="rId3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1" r:id="rId36"/>
      </mc:Fallback>
    </mc:AlternateContent>
    <mc:AlternateContent xmlns:mc="http://schemas.openxmlformats.org/markup-compatibility/2006">
      <mc:Choice Requires="x14">
        <oleObject progId="Equation.3" shapeId="2102" r:id="rId3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2102" r:id="rId37"/>
      </mc:Fallback>
    </mc:AlternateContent>
    <mc:AlternateContent xmlns:mc="http://schemas.openxmlformats.org/markup-compatibility/2006">
      <mc:Choice Requires="x14">
        <oleObject progId="Equation.3" shapeId="2103" r:id="rId3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03" r:id="rId38"/>
      </mc:Fallback>
    </mc:AlternateContent>
    <mc:AlternateContent xmlns:mc="http://schemas.openxmlformats.org/markup-compatibility/2006">
      <mc:Choice Requires="x14">
        <oleObject progId="Equation.3" shapeId="2112" r:id="rId3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2" r:id="rId39"/>
      </mc:Fallback>
    </mc:AlternateContent>
    <mc:AlternateContent xmlns:mc="http://schemas.openxmlformats.org/markup-compatibility/2006">
      <mc:Choice Requires="x14">
        <oleObject progId="Equation.3" shapeId="2113" r:id="rId40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3" r:id="rId40"/>
      </mc:Fallback>
    </mc:AlternateContent>
    <mc:AlternateContent xmlns:mc="http://schemas.openxmlformats.org/markup-compatibility/2006">
      <mc:Choice Requires="x14">
        <oleObject progId="Equation.3" shapeId="2114" r:id="rId4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4" r:id="rId41"/>
      </mc:Fallback>
    </mc:AlternateContent>
    <mc:AlternateContent xmlns:mc="http://schemas.openxmlformats.org/markup-compatibility/2006">
      <mc:Choice Requires="x14">
        <oleObject progId="Equation.3" shapeId="2115" r:id="rId42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2115" r:id="rId42"/>
      </mc:Fallback>
    </mc:AlternateContent>
    <mc:AlternateContent xmlns:mc="http://schemas.openxmlformats.org/markup-compatibility/2006">
      <mc:Choice Requires="x14">
        <oleObject progId="Equation.3" shapeId="2116" r:id="rId4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6" r:id="rId43"/>
      </mc:Fallback>
    </mc:AlternateContent>
    <mc:AlternateContent xmlns:mc="http://schemas.openxmlformats.org/markup-compatibility/2006">
      <mc:Choice Requires="x14">
        <oleObject progId="Equation.3" shapeId="2117" r:id="rId4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7" r:id="rId44"/>
      </mc:Fallback>
    </mc:AlternateContent>
    <mc:AlternateContent xmlns:mc="http://schemas.openxmlformats.org/markup-compatibility/2006">
      <mc:Choice Requires="x14">
        <oleObject progId="Equation.3" shapeId="2118" r:id="rId4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8" r:id="rId45"/>
      </mc:Fallback>
    </mc:AlternateContent>
    <mc:AlternateContent xmlns:mc="http://schemas.openxmlformats.org/markup-compatibility/2006">
      <mc:Choice Requires="x14">
        <oleObject progId="Equation.3" shapeId="2119" r:id="rId46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9" r:id="rId46"/>
      </mc:Fallback>
    </mc:AlternateContent>
    <mc:AlternateContent xmlns:mc="http://schemas.openxmlformats.org/markup-compatibility/2006">
      <mc:Choice Requires="x14">
        <oleObject progId="Equation.3" shapeId="2120" r:id="rId4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0" r:id="rId47"/>
      </mc:Fallback>
    </mc:AlternateContent>
    <mc:AlternateContent xmlns:mc="http://schemas.openxmlformats.org/markup-compatibility/2006">
      <mc:Choice Requires="x14">
        <oleObject progId="Equation.3" shapeId="2121" r:id="rId4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1" r:id="rId48"/>
      </mc:Fallback>
    </mc:AlternateContent>
    <mc:AlternateContent xmlns:mc="http://schemas.openxmlformats.org/markup-compatibility/2006">
      <mc:Choice Requires="x14">
        <oleObject progId="Equation.3" shapeId="2122" r:id="rId4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2" r:id="rId49"/>
      </mc:Fallback>
    </mc:AlternateContent>
    <mc:AlternateContent xmlns:mc="http://schemas.openxmlformats.org/markup-compatibility/2006">
      <mc:Choice Requires="x14">
        <oleObject progId="Equation.3" shapeId="2123" r:id="rId5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3" r:id="rId50"/>
      </mc:Fallback>
    </mc:AlternateContent>
    <mc:AlternateContent xmlns:mc="http://schemas.openxmlformats.org/markup-compatibility/2006">
      <mc:Choice Requires="x14">
        <oleObject progId="Equation.3" shapeId="2124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4" r:id="rId51"/>
      </mc:Fallback>
    </mc:AlternateContent>
    <mc:AlternateContent xmlns:mc="http://schemas.openxmlformats.org/markup-compatibility/2006">
      <mc:Choice Requires="x14">
        <oleObject progId="Equation.3" shapeId="2125" r:id="rId5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5" r:id="rId52"/>
      </mc:Fallback>
    </mc:AlternateContent>
    <mc:AlternateContent xmlns:mc="http://schemas.openxmlformats.org/markup-compatibility/2006">
      <mc:Choice Requires="x14">
        <oleObject progId="Equation.3" shapeId="2126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6" r:id="rId53"/>
      </mc:Fallback>
    </mc:AlternateContent>
    <mc:AlternateContent xmlns:mc="http://schemas.openxmlformats.org/markup-compatibility/2006">
      <mc:Choice Requires="x14">
        <oleObject progId="Equation.3" shapeId="2127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7" r:id="rId54"/>
      </mc:Fallback>
    </mc:AlternateContent>
    <mc:AlternateContent xmlns:mc="http://schemas.openxmlformats.org/markup-compatibility/2006">
      <mc:Choice Requires="x14">
        <oleObject progId="Equation.3" shapeId="2128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28" r:id="rId55"/>
      </mc:Fallback>
    </mc:AlternateContent>
    <mc:AlternateContent xmlns:mc="http://schemas.openxmlformats.org/markup-compatibility/2006">
      <mc:Choice Requires="x14">
        <oleObject progId="Equation.3" shapeId="2129" r:id="rId5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9" r:id="rId56"/>
      </mc:Fallback>
    </mc:AlternateContent>
    <mc:AlternateContent xmlns:mc="http://schemas.openxmlformats.org/markup-compatibility/2006">
      <mc:Choice Requires="x14">
        <oleObject progId="Equation.3" shapeId="2130" r:id="rId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0" r:id="rId57"/>
      </mc:Fallback>
    </mc:AlternateContent>
    <mc:AlternateContent xmlns:mc="http://schemas.openxmlformats.org/markup-compatibility/2006">
      <mc:Choice Requires="x14">
        <oleObject progId="Equation.3" shapeId="2131" r:id="rId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1" r:id="rId58"/>
      </mc:Fallback>
    </mc:AlternateContent>
    <mc:AlternateContent xmlns:mc="http://schemas.openxmlformats.org/markup-compatibility/2006">
      <mc:Choice Requires="x14">
        <oleObject progId="Equation.3" shapeId="2132" r:id="rId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2" r:id="rId59"/>
      </mc:Fallback>
    </mc:AlternateContent>
    <mc:AlternateContent xmlns:mc="http://schemas.openxmlformats.org/markup-compatibility/2006">
      <mc:Choice Requires="x14">
        <oleObject progId="Equation.3" shapeId="2133" r:id="rId60">
          <objectPr defaultSize="0" autoPict="0" r:id="rId2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3" r:id="rId60"/>
      </mc:Fallback>
    </mc:AlternateContent>
    <mc:AlternateContent xmlns:mc="http://schemas.openxmlformats.org/markup-compatibility/2006">
      <mc:Choice Requires="x14">
        <oleObject progId="Equation.3" shapeId="2134" r:id="rId6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4" r:id="rId61"/>
      </mc:Fallback>
    </mc:AlternateContent>
    <mc:AlternateContent xmlns:mc="http://schemas.openxmlformats.org/markup-compatibility/2006">
      <mc:Choice Requires="x14">
        <oleObject progId="Equation.3" shapeId="2135" r:id="rId6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5" r:id="rId62"/>
      </mc:Fallback>
    </mc:AlternateContent>
    <mc:AlternateContent xmlns:mc="http://schemas.openxmlformats.org/markup-compatibility/2006">
      <mc:Choice Requires="x14">
        <oleObject progId="Equation.3" shapeId="2136" r:id="rId6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6" r:id="rId63"/>
      </mc:Fallback>
    </mc:AlternateContent>
    <mc:AlternateContent xmlns:mc="http://schemas.openxmlformats.org/markup-compatibility/2006">
      <mc:Choice Requires="x14">
        <oleObject progId="Equation.3" shapeId="2137" r:id="rId64">
          <objectPr defaultSize="0" autoPict="0" r:id="rId2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7" r:id="rId64"/>
      </mc:Fallback>
    </mc:AlternateContent>
    <mc:AlternateContent xmlns:mc="http://schemas.openxmlformats.org/markup-compatibility/2006">
      <mc:Choice Requires="x14">
        <oleObject progId="Equation.3" shapeId="2138" r:id="rId65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38100</xdr:rowOff>
              </from>
              <to>
                <xdr:col>1</xdr:col>
                <xdr:colOff>123825</xdr:colOff>
                <xdr:row>22</xdr:row>
                <xdr:rowOff>38100</xdr:rowOff>
              </to>
            </anchor>
          </objectPr>
        </oleObject>
      </mc:Choice>
      <mc:Fallback>
        <oleObject progId="Equation.3" shapeId="2138" r:id="rId65"/>
      </mc:Fallback>
    </mc:AlternateContent>
    <mc:AlternateContent xmlns:mc="http://schemas.openxmlformats.org/markup-compatibility/2006">
      <mc:Choice Requires="x14">
        <oleObject progId="Equation.3" shapeId="2139" r:id="rId66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39" r:id="rId66"/>
      </mc:Fallback>
    </mc:AlternateContent>
    <mc:AlternateContent xmlns:mc="http://schemas.openxmlformats.org/markup-compatibility/2006">
      <mc:Choice Requires="x14">
        <oleObject progId="Equation.3" shapeId="2140" r:id="rId67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0" r:id="rId67"/>
      </mc:Fallback>
    </mc:AlternateContent>
    <mc:AlternateContent xmlns:mc="http://schemas.openxmlformats.org/markup-compatibility/2006">
      <mc:Choice Requires="x14">
        <oleObject progId="Equation.3" shapeId="2141" r:id="rId68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1" r:id="rId68"/>
      </mc:Fallback>
    </mc:AlternateContent>
    <mc:AlternateContent xmlns:mc="http://schemas.openxmlformats.org/markup-compatibility/2006">
      <mc:Choice Requires="x14">
        <oleObject progId="Equation.3" shapeId="2142" r:id="rId69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2" r:id="rId69"/>
      </mc:Fallback>
    </mc:AlternateContent>
    <mc:AlternateContent xmlns:mc="http://schemas.openxmlformats.org/markup-compatibility/2006">
      <mc:Choice Requires="x14">
        <oleObject progId="Equation.3" shapeId="2143" r:id="rId70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3" r:id="rId70"/>
      </mc:Fallback>
    </mc:AlternateContent>
    <mc:AlternateContent xmlns:mc="http://schemas.openxmlformats.org/markup-compatibility/2006">
      <mc:Choice Requires="x14">
        <oleObject progId="Equation.3" shapeId="2144" r:id="rId71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4" r:id="rId71"/>
      </mc:Fallback>
    </mc:AlternateContent>
    <mc:AlternateContent xmlns:mc="http://schemas.openxmlformats.org/markup-compatibility/2006">
      <mc:Choice Requires="x14">
        <oleObject progId="Equation.3" shapeId="2145" r:id="rId72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5" r:id="rId72"/>
      </mc:Fallback>
    </mc:AlternateContent>
    <mc:AlternateContent xmlns:mc="http://schemas.openxmlformats.org/markup-compatibility/2006">
      <mc:Choice Requires="x14">
        <oleObject progId="Equation.3" shapeId="2146" r:id="rId73">
          <objectPr defaultSize="0" autoPict="0" r:id="rId2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6" r:id="rId73"/>
      </mc:Fallback>
    </mc:AlternateContent>
    <mc:AlternateContent xmlns:mc="http://schemas.openxmlformats.org/markup-compatibility/2006">
      <mc:Choice Requires="x14">
        <oleObject progId="Equation.3" shapeId="2147" r:id="rId74">
          <objectPr defaultSize="0" autoPict="0" r:id="rId2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7" r:id="rId74"/>
      </mc:Fallback>
    </mc:AlternateContent>
    <mc:AlternateContent xmlns:mc="http://schemas.openxmlformats.org/markup-compatibility/2006">
      <mc:Choice Requires="x14">
        <oleObject progId="Equation.3" shapeId="2148" r:id="rId75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8" r:id="rId75"/>
      </mc:Fallback>
    </mc:AlternateContent>
    <mc:AlternateContent xmlns:mc="http://schemas.openxmlformats.org/markup-compatibility/2006">
      <mc:Choice Requires="x14">
        <oleObject progId="Equation.3" shapeId="2149" r:id="rId76">
          <objectPr defaultSize="0" autoPict="0" r:id="rId2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9" r:id="rId7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13" workbookViewId="0">
      <selection activeCell="E10" sqref="E10"/>
    </sheetView>
  </sheetViews>
  <sheetFormatPr defaultRowHeight="16.5"/>
  <cols>
    <col min="1" max="1" width="5.28515625" style="21" customWidth="1"/>
    <col min="2" max="2" width="38.5703125" style="21" customWidth="1"/>
    <col min="3" max="3" width="14.5703125" style="21" customWidth="1"/>
    <col min="4" max="4" width="9.28515625" style="21" customWidth="1"/>
    <col min="5" max="5" width="11.28515625" style="21" customWidth="1"/>
    <col min="6" max="6" width="17.28515625" style="21" customWidth="1"/>
    <col min="7" max="253" width="9.140625" style="21"/>
    <col min="254" max="254" width="5.28515625" style="21" customWidth="1"/>
    <col min="255" max="255" width="38.5703125" style="21" customWidth="1"/>
    <col min="256" max="256" width="14.5703125" style="21" customWidth="1"/>
    <col min="257" max="257" width="9.28515625" style="21" customWidth="1"/>
    <col min="258" max="258" width="15" style="21" bestFit="1" customWidth="1"/>
    <col min="259" max="261" width="8" style="21" customWidth="1"/>
    <col min="262" max="262" width="17.28515625" style="21" customWidth="1"/>
    <col min="263" max="509" width="9.140625" style="21"/>
    <col min="510" max="510" width="5.28515625" style="21" customWidth="1"/>
    <col min="511" max="511" width="38.5703125" style="21" customWidth="1"/>
    <col min="512" max="512" width="14.5703125" style="21" customWidth="1"/>
    <col min="513" max="513" width="9.28515625" style="21" customWidth="1"/>
    <col min="514" max="514" width="15" style="21" bestFit="1" customWidth="1"/>
    <col min="515" max="517" width="8" style="21" customWidth="1"/>
    <col min="518" max="518" width="17.28515625" style="21" customWidth="1"/>
    <col min="519" max="765" width="9.140625" style="21"/>
    <col min="766" max="766" width="5.28515625" style="21" customWidth="1"/>
    <col min="767" max="767" width="38.5703125" style="21" customWidth="1"/>
    <col min="768" max="768" width="14.5703125" style="21" customWidth="1"/>
    <col min="769" max="769" width="9.28515625" style="21" customWidth="1"/>
    <col min="770" max="770" width="15" style="21" bestFit="1" customWidth="1"/>
    <col min="771" max="773" width="8" style="21" customWidth="1"/>
    <col min="774" max="774" width="17.28515625" style="21" customWidth="1"/>
    <col min="775" max="1021" width="9.140625" style="21"/>
    <col min="1022" max="1022" width="5.28515625" style="21" customWidth="1"/>
    <col min="1023" max="1023" width="38.5703125" style="21" customWidth="1"/>
    <col min="1024" max="1024" width="14.5703125" style="21" customWidth="1"/>
    <col min="1025" max="1025" width="9.28515625" style="21" customWidth="1"/>
    <col min="1026" max="1026" width="15" style="21" bestFit="1" customWidth="1"/>
    <col min="1027" max="1029" width="8" style="21" customWidth="1"/>
    <col min="1030" max="1030" width="17.28515625" style="21" customWidth="1"/>
    <col min="1031" max="1277" width="9.140625" style="21"/>
    <col min="1278" max="1278" width="5.28515625" style="21" customWidth="1"/>
    <col min="1279" max="1279" width="38.5703125" style="21" customWidth="1"/>
    <col min="1280" max="1280" width="14.5703125" style="21" customWidth="1"/>
    <col min="1281" max="1281" width="9.28515625" style="21" customWidth="1"/>
    <col min="1282" max="1282" width="15" style="21" bestFit="1" customWidth="1"/>
    <col min="1283" max="1285" width="8" style="21" customWidth="1"/>
    <col min="1286" max="1286" width="17.28515625" style="21" customWidth="1"/>
    <col min="1287" max="1533" width="9.140625" style="21"/>
    <col min="1534" max="1534" width="5.28515625" style="21" customWidth="1"/>
    <col min="1535" max="1535" width="38.5703125" style="21" customWidth="1"/>
    <col min="1536" max="1536" width="14.5703125" style="21" customWidth="1"/>
    <col min="1537" max="1537" width="9.28515625" style="21" customWidth="1"/>
    <col min="1538" max="1538" width="15" style="21" bestFit="1" customWidth="1"/>
    <col min="1539" max="1541" width="8" style="21" customWidth="1"/>
    <col min="1542" max="1542" width="17.28515625" style="21" customWidth="1"/>
    <col min="1543" max="1789" width="9.140625" style="21"/>
    <col min="1790" max="1790" width="5.28515625" style="21" customWidth="1"/>
    <col min="1791" max="1791" width="38.5703125" style="21" customWidth="1"/>
    <col min="1792" max="1792" width="14.5703125" style="21" customWidth="1"/>
    <col min="1793" max="1793" width="9.28515625" style="21" customWidth="1"/>
    <col min="1794" max="1794" width="15" style="21" bestFit="1" customWidth="1"/>
    <col min="1795" max="1797" width="8" style="21" customWidth="1"/>
    <col min="1798" max="1798" width="17.28515625" style="21" customWidth="1"/>
    <col min="1799" max="2045" width="9.140625" style="21"/>
    <col min="2046" max="2046" width="5.28515625" style="21" customWidth="1"/>
    <col min="2047" max="2047" width="38.5703125" style="21" customWidth="1"/>
    <col min="2048" max="2048" width="14.5703125" style="21" customWidth="1"/>
    <col min="2049" max="2049" width="9.28515625" style="21" customWidth="1"/>
    <col min="2050" max="2050" width="15" style="21" bestFit="1" customWidth="1"/>
    <col min="2051" max="2053" width="8" style="21" customWidth="1"/>
    <col min="2054" max="2054" width="17.28515625" style="21" customWidth="1"/>
    <col min="2055" max="2301" width="9.140625" style="21"/>
    <col min="2302" max="2302" width="5.28515625" style="21" customWidth="1"/>
    <col min="2303" max="2303" width="38.5703125" style="21" customWidth="1"/>
    <col min="2304" max="2304" width="14.5703125" style="21" customWidth="1"/>
    <col min="2305" max="2305" width="9.28515625" style="21" customWidth="1"/>
    <col min="2306" max="2306" width="15" style="21" bestFit="1" customWidth="1"/>
    <col min="2307" max="2309" width="8" style="21" customWidth="1"/>
    <col min="2310" max="2310" width="17.28515625" style="21" customWidth="1"/>
    <col min="2311" max="2557" width="9.140625" style="21"/>
    <col min="2558" max="2558" width="5.28515625" style="21" customWidth="1"/>
    <col min="2559" max="2559" width="38.5703125" style="21" customWidth="1"/>
    <col min="2560" max="2560" width="14.5703125" style="21" customWidth="1"/>
    <col min="2561" max="2561" width="9.28515625" style="21" customWidth="1"/>
    <col min="2562" max="2562" width="15" style="21" bestFit="1" customWidth="1"/>
    <col min="2563" max="2565" width="8" style="21" customWidth="1"/>
    <col min="2566" max="2566" width="17.28515625" style="21" customWidth="1"/>
    <col min="2567" max="2813" width="9.140625" style="21"/>
    <col min="2814" max="2814" width="5.28515625" style="21" customWidth="1"/>
    <col min="2815" max="2815" width="38.5703125" style="21" customWidth="1"/>
    <col min="2816" max="2816" width="14.5703125" style="21" customWidth="1"/>
    <col min="2817" max="2817" width="9.28515625" style="21" customWidth="1"/>
    <col min="2818" max="2818" width="15" style="21" bestFit="1" customWidth="1"/>
    <col min="2819" max="2821" width="8" style="21" customWidth="1"/>
    <col min="2822" max="2822" width="17.28515625" style="21" customWidth="1"/>
    <col min="2823" max="3069" width="9.140625" style="21"/>
    <col min="3070" max="3070" width="5.28515625" style="21" customWidth="1"/>
    <col min="3071" max="3071" width="38.5703125" style="21" customWidth="1"/>
    <col min="3072" max="3072" width="14.5703125" style="21" customWidth="1"/>
    <col min="3073" max="3073" width="9.28515625" style="21" customWidth="1"/>
    <col min="3074" max="3074" width="15" style="21" bestFit="1" customWidth="1"/>
    <col min="3075" max="3077" width="8" style="21" customWidth="1"/>
    <col min="3078" max="3078" width="17.28515625" style="21" customWidth="1"/>
    <col min="3079" max="3325" width="9.140625" style="21"/>
    <col min="3326" max="3326" width="5.28515625" style="21" customWidth="1"/>
    <col min="3327" max="3327" width="38.5703125" style="21" customWidth="1"/>
    <col min="3328" max="3328" width="14.5703125" style="21" customWidth="1"/>
    <col min="3329" max="3329" width="9.28515625" style="21" customWidth="1"/>
    <col min="3330" max="3330" width="15" style="21" bestFit="1" customWidth="1"/>
    <col min="3331" max="3333" width="8" style="21" customWidth="1"/>
    <col min="3334" max="3334" width="17.28515625" style="21" customWidth="1"/>
    <col min="3335" max="3581" width="9.140625" style="21"/>
    <col min="3582" max="3582" width="5.28515625" style="21" customWidth="1"/>
    <col min="3583" max="3583" width="38.5703125" style="21" customWidth="1"/>
    <col min="3584" max="3584" width="14.5703125" style="21" customWidth="1"/>
    <col min="3585" max="3585" width="9.28515625" style="21" customWidth="1"/>
    <col min="3586" max="3586" width="15" style="21" bestFit="1" customWidth="1"/>
    <col min="3587" max="3589" width="8" style="21" customWidth="1"/>
    <col min="3590" max="3590" width="17.28515625" style="21" customWidth="1"/>
    <col min="3591" max="3837" width="9.140625" style="21"/>
    <col min="3838" max="3838" width="5.28515625" style="21" customWidth="1"/>
    <col min="3839" max="3839" width="38.5703125" style="21" customWidth="1"/>
    <col min="3840" max="3840" width="14.5703125" style="21" customWidth="1"/>
    <col min="3841" max="3841" width="9.28515625" style="21" customWidth="1"/>
    <col min="3842" max="3842" width="15" style="21" bestFit="1" customWidth="1"/>
    <col min="3843" max="3845" width="8" style="21" customWidth="1"/>
    <col min="3846" max="3846" width="17.28515625" style="21" customWidth="1"/>
    <col min="3847" max="4093" width="9.140625" style="21"/>
    <col min="4094" max="4094" width="5.28515625" style="21" customWidth="1"/>
    <col min="4095" max="4095" width="38.5703125" style="21" customWidth="1"/>
    <col min="4096" max="4096" width="14.5703125" style="21" customWidth="1"/>
    <col min="4097" max="4097" width="9.28515625" style="21" customWidth="1"/>
    <col min="4098" max="4098" width="15" style="21" bestFit="1" customWidth="1"/>
    <col min="4099" max="4101" width="8" style="21" customWidth="1"/>
    <col min="4102" max="4102" width="17.28515625" style="21" customWidth="1"/>
    <col min="4103" max="4349" width="9.140625" style="21"/>
    <col min="4350" max="4350" width="5.28515625" style="21" customWidth="1"/>
    <col min="4351" max="4351" width="38.5703125" style="21" customWidth="1"/>
    <col min="4352" max="4352" width="14.5703125" style="21" customWidth="1"/>
    <col min="4353" max="4353" width="9.28515625" style="21" customWidth="1"/>
    <col min="4354" max="4354" width="15" style="21" bestFit="1" customWidth="1"/>
    <col min="4355" max="4357" width="8" style="21" customWidth="1"/>
    <col min="4358" max="4358" width="17.28515625" style="21" customWidth="1"/>
    <col min="4359" max="4605" width="9.140625" style="21"/>
    <col min="4606" max="4606" width="5.28515625" style="21" customWidth="1"/>
    <col min="4607" max="4607" width="38.5703125" style="21" customWidth="1"/>
    <col min="4608" max="4608" width="14.5703125" style="21" customWidth="1"/>
    <col min="4609" max="4609" width="9.28515625" style="21" customWidth="1"/>
    <col min="4610" max="4610" width="15" style="21" bestFit="1" customWidth="1"/>
    <col min="4611" max="4613" width="8" style="21" customWidth="1"/>
    <col min="4614" max="4614" width="17.28515625" style="21" customWidth="1"/>
    <col min="4615" max="4861" width="9.140625" style="21"/>
    <col min="4862" max="4862" width="5.28515625" style="21" customWidth="1"/>
    <col min="4863" max="4863" width="38.5703125" style="21" customWidth="1"/>
    <col min="4864" max="4864" width="14.5703125" style="21" customWidth="1"/>
    <col min="4865" max="4865" width="9.28515625" style="21" customWidth="1"/>
    <col min="4866" max="4866" width="15" style="21" bestFit="1" customWidth="1"/>
    <col min="4867" max="4869" width="8" style="21" customWidth="1"/>
    <col min="4870" max="4870" width="17.28515625" style="21" customWidth="1"/>
    <col min="4871" max="5117" width="9.140625" style="21"/>
    <col min="5118" max="5118" width="5.28515625" style="21" customWidth="1"/>
    <col min="5119" max="5119" width="38.5703125" style="21" customWidth="1"/>
    <col min="5120" max="5120" width="14.5703125" style="21" customWidth="1"/>
    <col min="5121" max="5121" width="9.28515625" style="21" customWidth="1"/>
    <col min="5122" max="5122" width="15" style="21" bestFit="1" customWidth="1"/>
    <col min="5123" max="5125" width="8" style="21" customWidth="1"/>
    <col min="5126" max="5126" width="17.28515625" style="21" customWidth="1"/>
    <col min="5127" max="5373" width="9.140625" style="21"/>
    <col min="5374" max="5374" width="5.28515625" style="21" customWidth="1"/>
    <col min="5375" max="5375" width="38.5703125" style="21" customWidth="1"/>
    <col min="5376" max="5376" width="14.5703125" style="21" customWidth="1"/>
    <col min="5377" max="5377" width="9.28515625" style="21" customWidth="1"/>
    <col min="5378" max="5378" width="15" style="21" bestFit="1" customWidth="1"/>
    <col min="5379" max="5381" width="8" style="21" customWidth="1"/>
    <col min="5382" max="5382" width="17.28515625" style="21" customWidth="1"/>
    <col min="5383" max="5629" width="9.140625" style="21"/>
    <col min="5630" max="5630" width="5.28515625" style="21" customWidth="1"/>
    <col min="5631" max="5631" width="38.5703125" style="21" customWidth="1"/>
    <col min="5632" max="5632" width="14.5703125" style="21" customWidth="1"/>
    <col min="5633" max="5633" width="9.28515625" style="21" customWidth="1"/>
    <col min="5634" max="5634" width="15" style="21" bestFit="1" customWidth="1"/>
    <col min="5635" max="5637" width="8" style="21" customWidth="1"/>
    <col min="5638" max="5638" width="17.28515625" style="21" customWidth="1"/>
    <col min="5639" max="5885" width="9.140625" style="21"/>
    <col min="5886" max="5886" width="5.28515625" style="21" customWidth="1"/>
    <col min="5887" max="5887" width="38.5703125" style="21" customWidth="1"/>
    <col min="5888" max="5888" width="14.5703125" style="21" customWidth="1"/>
    <col min="5889" max="5889" width="9.28515625" style="21" customWidth="1"/>
    <col min="5890" max="5890" width="15" style="21" bestFit="1" customWidth="1"/>
    <col min="5891" max="5893" width="8" style="21" customWidth="1"/>
    <col min="5894" max="5894" width="17.28515625" style="21" customWidth="1"/>
    <col min="5895" max="6141" width="9.140625" style="21"/>
    <col min="6142" max="6142" width="5.28515625" style="21" customWidth="1"/>
    <col min="6143" max="6143" width="38.5703125" style="21" customWidth="1"/>
    <col min="6144" max="6144" width="14.5703125" style="21" customWidth="1"/>
    <col min="6145" max="6145" width="9.28515625" style="21" customWidth="1"/>
    <col min="6146" max="6146" width="15" style="21" bestFit="1" customWidth="1"/>
    <col min="6147" max="6149" width="8" style="21" customWidth="1"/>
    <col min="6150" max="6150" width="17.28515625" style="21" customWidth="1"/>
    <col min="6151" max="6397" width="9.140625" style="21"/>
    <col min="6398" max="6398" width="5.28515625" style="21" customWidth="1"/>
    <col min="6399" max="6399" width="38.5703125" style="21" customWidth="1"/>
    <col min="6400" max="6400" width="14.5703125" style="21" customWidth="1"/>
    <col min="6401" max="6401" width="9.28515625" style="21" customWidth="1"/>
    <col min="6402" max="6402" width="15" style="21" bestFit="1" customWidth="1"/>
    <col min="6403" max="6405" width="8" style="21" customWidth="1"/>
    <col min="6406" max="6406" width="17.28515625" style="21" customWidth="1"/>
    <col min="6407" max="6653" width="9.140625" style="21"/>
    <col min="6654" max="6654" width="5.28515625" style="21" customWidth="1"/>
    <col min="6655" max="6655" width="38.5703125" style="21" customWidth="1"/>
    <col min="6656" max="6656" width="14.5703125" style="21" customWidth="1"/>
    <col min="6657" max="6657" width="9.28515625" style="21" customWidth="1"/>
    <col min="6658" max="6658" width="15" style="21" bestFit="1" customWidth="1"/>
    <col min="6659" max="6661" width="8" style="21" customWidth="1"/>
    <col min="6662" max="6662" width="17.28515625" style="21" customWidth="1"/>
    <col min="6663" max="6909" width="9.140625" style="21"/>
    <col min="6910" max="6910" width="5.28515625" style="21" customWidth="1"/>
    <col min="6911" max="6911" width="38.5703125" style="21" customWidth="1"/>
    <col min="6912" max="6912" width="14.5703125" style="21" customWidth="1"/>
    <col min="6913" max="6913" width="9.28515625" style="21" customWidth="1"/>
    <col min="6914" max="6914" width="15" style="21" bestFit="1" customWidth="1"/>
    <col min="6915" max="6917" width="8" style="21" customWidth="1"/>
    <col min="6918" max="6918" width="17.28515625" style="21" customWidth="1"/>
    <col min="6919" max="7165" width="9.140625" style="21"/>
    <col min="7166" max="7166" width="5.28515625" style="21" customWidth="1"/>
    <col min="7167" max="7167" width="38.5703125" style="21" customWidth="1"/>
    <col min="7168" max="7168" width="14.5703125" style="21" customWidth="1"/>
    <col min="7169" max="7169" width="9.28515625" style="21" customWidth="1"/>
    <col min="7170" max="7170" width="15" style="21" bestFit="1" customWidth="1"/>
    <col min="7171" max="7173" width="8" style="21" customWidth="1"/>
    <col min="7174" max="7174" width="17.28515625" style="21" customWidth="1"/>
    <col min="7175" max="7421" width="9.140625" style="21"/>
    <col min="7422" max="7422" width="5.28515625" style="21" customWidth="1"/>
    <col min="7423" max="7423" width="38.5703125" style="21" customWidth="1"/>
    <col min="7424" max="7424" width="14.5703125" style="21" customWidth="1"/>
    <col min="7425" max="7425" width="9.28515625" style="21" customWidth="1"/>
    <col min="7426" max="7426" width="15" style="21" bestFit="1" customWidth="1"/>
    <col min="7427" max="7429" width="8" style="21" customWidth="1"/>
    <col min="7430" max="7430" width="17.28515625" style="21" customWidth="1"/>
    <col min="7431" max="7677" width="9.140625" style="21"/>
    <col min="7678" max="7678" width="5.28515625" style="21" customWidth="1"/>
    <col min="7679" max="7679" width="38.5703125" style="21" customWidth="1"/>
    <col min="7680" max="7680" width="14.5703125" style="21" customWidth="1"/>
    <col min="7681" max="7681" width="9.28515625" style="21" customWidth="1"/>
    <col min="7682" max="7682" width="15" style="21" bestFit="1" customWidth="1"/>
    <col min="7683" max="7685" width="8" style="21" customWidth="1"/>
    <col min="7686" max="7686" width="17.28515625" style="21" customWidth="1"/>
    <col min="7687" max="7933" width="9.140625" style="21"/>
    <col min="7934" max="7934" width="5.28515625" style="21" customWidth="1"/>
    <col min="7935" max="7935" width="38.5703125" style="21" customWidth="1"/>
    <col min="7936" max="7936" width="14.5703125" style="21" customWidth="1"/>
    <col min="7937" max="7937" width="9.28515625" style="21" customWidth="1"/>
    <col min="7938" max="7938" width="15" style="21" bestFit="1" customWidth="1"/>
    <col min="7939" max="7941" width="8" style="21" customWidth="1"/>
    <col min="7942" max="7942" width="17.28515625" style="21" customWidth="1"/>
    <col min="7943" max="8189" width="9.140625" style="21"/>
    <col min="8190" max="8190" width="5.28515625" style="21" customWidth="1"/>
    <col min="8191" max="8191" width="38.5703125" style="21" customWidth="1"/>
    <col min="8192" max="8192" width="14.5703125" style="21" customWidth="1"/>
    <col min="8193" max="8193" width="9.28515625" style="21" customWidth="1"/>
    <col min="8194" max="8194" width="15" style="21" bestFit="1" customWidth="1"/>
    <col min="8195" max="8197" width="8" style="21" customWidth="1"/>
    <col min="8198" max="8198" width="17.28515625" style="21" customWidth="1"/>
    <col min="8199" max="8445" width="9.140625" style="21"/>
    <col min="8446" max="8446" width="5.28515625" style="21" customWidth="1"/>
    <col min="8447" max="8447" width="38.5703125" style="21" customWidth="1"/>
    <col min="8448" max="8448" width="14.5703125" style="21" customWidth="1"/>
    <col min="8449" max="8449" width="9.28515625" style="21" customWidth="1"/>
    <col min="8450" max="8450" width="15" style="21" bestFit="1" customWidth="1"/>
    <col min="8451" max="8453" width="8" style="21" customWidth="1"/>
    <col min="8454" max="8454" width="17.28515625" style="21" customWidth="1"/>
    <col min="8455" max="8701" width="9.140625" style="21"/>
    <col min="8702" max="8702" width="5.28515625" style="21" customWidth="1"/>
    <col min="8703" max="8703" width="38.5703125" style="21" customWidth="1"/>
    <col min="8704" max="8704" width="14.5703125" style="21" customWidth="1"/>
    <col min="8705" max="8705" width="9.28515625" style="21" customWidth="1"/>
    <col min="8706" max="8706" width="15" style="21" bestFit="1" customWidth="1"/>
    <col min="8707" max="8709" width="8" style="21" customWidth="1"/>
    <col min="8710" max="8710" width="17.28515625" style="21" customWidth="1"/>
    <col min="8711" max="8957" width="9.140625" style="21"/>
    <col min="8958" max="8958" width="5.28515625" style="21" customWidth="1"/>
    <col min="8959" max="8959" width="38.5703125" style="21" customWidth="1"/>
    <col min="8960" max="8960" width="14.5703125" style="21" customWidth="1"/>
    <col min="8961" max="8961" width="9.28515625" style="21" customWidth="1"/>
    <col min="8962" max="8962" width="15" style="21" bestFit="1" customWidth="1"/>
    <col min="8963" max="8965" width="8" style="21" customWidth="1"/>
    <col min="8966" max="8966" width="17.28515625" style="21" customWidth="1"/>
    <col min="8967" max="9213" width="9.140625" style="21"/>
    <col min="9214" max="9214" width="5.28515625" style="21" customWidth="1"/>
    <col min="9215" max="9215" width="38.5703125" style="21" customWidth="1"/>
    <col min="9216" max="9216" width="14.5703125" style="21" customWidth="1"/>
    <col min="9217" max="9217" width="9.28515625" style="21" customWidth="1"/>
    <col min="9218" max="9218" width="15" style="21" bestFit="1" customWidth="1"/>
    <col min="9219" max="9221" width="8" style="21" customWidth="1"/>
    <col min="9222" max="9222" width="17.28515625" style="21" customWidth="1"/>
    <col min="9223" max="9469" width="9.140625" style="21"/>
    <col min="9470" max="9470" width="5.28515625" style="21" customWidth="1"/>
    <col min="9471" max="9471" width="38.5703125" style="21" customWidth="1"/>
    <col min="9472" max="9472" width="14.5703125" style="21" customWidth="1"/>
    <col min="9473" max="9473" width="9.28515625" style="21" customWidth="1"/>
    <col min="9474" max="9474" width="15" style="21" bestFit="1" customWidth="1"/>
    <col min="9475" max="9477" width="8" style="21" customWidth="1"/>
    <col min="9478" max="9478" width="17.28515625" style="21" customWidth="1"/>
    <col min="9479" max="9725" width="9.140625" style="21"/>
    <col min="9726" max="9726" width="5.28515625" style="21" customWidth="1"/>
    <col min="9727" max="9727" width="38.5703125" style="21" customWidth="1"/>
    <col min="9728" max="9728" width="14.5703125" style="21" customWidth="1"/>
    <col min="9729" max="9729" width="9.28515625" style="21" customWidth="1"/>
    <col min="9730" max="9730" width="15" style="21" bestFit="1" customWidth="1"/>
    <col min="9731" max="9733" width="8" style="21" customWidth="1"/>
    <col min="9734" max="9734" width="17.28515625" style="21" customWidth="1"/>
    <col min="9735" max="9981" width="9.140625" style="21"/>
    <col min="9982" max="9982" width="5.28515625" style="21" customWidth="1"/>
    <col min="9983" max="9983" width="38.5703125" style="21" customWidth="1"/>
    <col min="9984" max="9984" width="14.5703125" style="21" customWidth="1"/>
    <col min="9985" max="9985" width="9.28515625" style="21" customWidth="1"/>
    <col min="9986" max="9986" width="15" style="21" bestFit="1" customWidth="1"/>
    <col min="9987" max="9989" width="8" style="21" customWidth="1"/>
    <col min="9990" max="9990" width="17.28515625" style="21" customWidth="1"/>
    <col min="9991" max="10237" width="9.140625" style="21"/>
    <col min="10238" max="10238" width="5.28515625" style="21" customWidth="1"/>
    <col min="10239" max="10239" width="38.5703125" style="21" customWidth="1"/>
    <col min="10240" max="10240" width="14.5703125" style="21" customWidth="1"/>
    <col min="10241" max="10241" width="9.28515625" style="21" customWidth="1"/>
    <col min="10242" max="10242" width="15" style="21" bestFit="1" customWidth="1"/>
    <col min="10243" max="10245" width="8" style="21" customWidth="1"/>
    <col min="10246" max="10246" width="17.28515625" style="21" customWidth="1"/>
    <col min="10247" max="10493" width="9.140625" style="21"/>
    <col min="10494" max="10494" width="5.28515625" style="21" customWidth="1"/>
    <col min="10495" max="10495" width="38.5703125" style="21" customWidth="1"/>
    <col min="10496" max="10496" width="14.5703125" style="21" customWidth="1"/>
    <col min="10497" max="10497" width="9.28515625" style="21" customWidth="1"/>
    <col min="10498" max="10498" width="15" style="21" bestFit="1" customWidth="1"/>
    <col min="10499" max="10501" width="8" style="21" customWidth="1"/>
    <col min="10502" max="10502" width="17.28515625" style="21" customWidth="1"/>
    <col min="10503" max="10749" width="9.140625" style="21"/>
    <col min="10750" max="10750" width="5.28515625" style="21" customWidth="1"/>
    <col min="10751" max="10751" width="38.5703125" style="21" customWidth="1"/>
    <col min="10752" max="10752" width="14.5703125" style="21" customWidth="1"/>
    <col min="10753" max="10753" width="9.28515625" style="21" customWidth="1"/>
    <col min="10754" max="10754" width="15" style="21" bestFit="1" customWidth="1"/>
    <col min="10755" max="10757" width="8" style="21" customWidth="1"/>
    <col min="10758" max="10758" width="17.28515625" style="21" customWidth="1"/>
    <col min="10759" max="11005" width="9.140625" style="21"/>
    <col min="11006" max="11006" width="5.28515625" style="21" customWidth="1"/>
    <col min="11007" max="11007" width="38.5703125" style="21" customWidth="1"/>
    <col min="11008" max="11008" width="14.5703125" style="21" customWidth="1"/>
    <col min="11009" max="11009" width="9.28515625" style="21" customWidth="1"/>
    <col min="11010" max="11010" width="15" style="21" bestFit="1" customWidth="1"/>
    <col min="11011" max="11013" width="8" style="21" customWidth="1"/>
    <col min="11014" max="11014" width="17.28515625" style="21" customWidth="1"/>
    <col min="11015" max="11261" width="9.140625" style="21"/>
    <col min="11262" max="11262" width="5.28515625" style="21" customWidth="1"/>
    <col min="11263" max="11263" width="38.5703125" style="21" customWidth="1"/>
    <col min="11264" max="11264" width="14.5703125" style="21" customWidth="1"/>
    <col min="11265" max="11265" width="9.28515625" style="21" customWidth="1"/>
    <col min="11266" max="11266" width="15" style="21" bestFit="1" customWidth="1"/>
    <col min="11267" max="11269" width="8" style="21" customWidth="1"/>
    <col min="11270" max="11270" width="17.28515625" style="21" customWidth="1"/>
    <col min="11271" max="11517" width="9.140625" style="21"/>
    <col min="11518" max="11518" width="5.28515625" style="21" customWidth="1"/>
    <col min="11519" max="11519" width="38.5703125" style="21" customWidth="1"/>
    <col min="11520" max="11520" width="14.5703125" style="21" customWidth="1"/>
    <col min="11521" max="11521" width="9.28515625" style="21" customWidth="1"/>
    <col min="11522" max="11522" width="15" style="21" bestFit="1" customWidth="1"/>
    <col min="11523" max="11525" width="8" style="21" customWidth="1"/>
    <col min="11526" max="11526" width="17.28515625" style="21" customWidth="1"/>
    <col min="11527" max="11773" width="9.140625" style="21"/>
    <col min="11774" max="11774" width="5.28515625" style="21" customWidth="1"/>
    <col min="11775" max="11775" width="38.5703125" style="21" customWidth="1"/>
    <col min="11776" max="11776" width="14.5703125" style="21" customWidth="1"/>
    <col min="11777" max="11777" width="9.28515625" style="21" customWidth="1"/>
    <col min="11778" max="11778" width="15" style="21" bestFit="1" customWidth="1"/>
    <col min="11779" max="11781" width="8" style="21" customWidth="1"/>
    <col min="11782" max="11782" width="17.28515625" style="21" customWidth="1"/>
    <col min="11783" max="12029" width="9.140625" style="21"/>
    <col min="12030" max="12030" width="5.28515625" style="21" customWidth="1"/>
    <col min="12031" max="12031" width="38.5703125" style="21" customWidth="1"/>
    <col min="12032" max="12032" width="14.5703125" style="21" customWidth="1"/>
    <col min="12033" max="12033" width="9.28515625" style="21" customWidth="1"/>
    <col min="12034" max="12034" width="15" style="21" bestFit="1" customWidth="1"/>
    <col min="12035" max="12037" width="8" style="21" customWidth="1"/>
    <col min="12038" max="12038" width="17.28515625" style="21" customWidth="1"/>
    <col min="12039" max="12285" width="9.140625" style="21"/>
    <col min="12286" max="12286" width="5.28515625" style="21" customWidth="1"/>
    <col min="12287" max="12287" width="38.5703125" style="21" customWidth="1"/>
    <col min="12288" max="12288" width="14.5703125" style="21" customWidth="1"/>
    <col min="12289" max="12289" width="9.28515625" style="21" customWidth="1"/>
    <col min="12290" max="12290" width="15" style="21" bestFit="1" customWidth="1"/>
    <col min="12291" max="12293" width="8" style="21" customWidth="1"/>
    <col min="12294" max="12294" width="17.28515625" style="21" customWidth="1"/>
    <col min="12295" max="12541" width="9.140625" style="21"/>
    <col min="12542" max="12542" width="5.28515625" style="21" customWidth="1"/>
    <col min="12543" max="12543" width="38.5703125" style="21" customWidth="1"/>
    <col min="12544" max="12544" width="14.5703125" style="21" customWidth="1"/>
    <col min="12545" max="12545" width="9.28515625" style="21" customWidth="1"/>
    <col min="12546" max="12546" width="15" style="21" bestFit="1" customWidth="1"/>
    <col min="12547" max="12549" width="8" style="21" customWidth="1"/>
    <col min="12550" max="12550" width="17.28515625" style="21" customWidth="1"/>
    <col min="12551" max="12797" width="9.140625" style="21"/>
    <col min="12798" max="12798" width="5.28515625" style="21" customWidth="1"/>
    <col min="12799" max="12799" width="38.5703125" style="21" customWidth="1"/>
    <col min="12800" max="12800" width="14.5703125" style="21" customWidth="1"/>
    <col min="12801" max="12801" width="9.28515625" style="21" customWidth="1"/>
    <col min="12802" max="12802" width="15" style="21" bestFit="1" customWidth="1"/>
    <col min="12803" max="12805" width="8" style="21" customWidth="1"/>
    <col min="12806" max="12806" width="17.28515625" style="21" customWidth="1"/>
    <col min="12807" max="13053" width="9.140625" style="21"/>
    <col min="13054" max="13054" width="5.28515625" style="21" customWidth="1"/>
    <col min="13055" max="13055" width="38.5703125" style="21" customWidth="1"/>
    <col min="13056" max="13056" width="14.5703125" style="21" customWidth="1"/>
    <col min="13057" max="13057" width="9.28515625" style="21" customWidth="1"/>
    <col min="13058" max="13058" width="15" style="21" bestFit="1" customWidth="1"/>
    <col min="13059" max="13061" width="8" style="21" customWidth="1"/>
    <col min="13062" max="13062" width="17.28515625" style="21" customWidth="1"/>
    <col min="13063" max="13309" width="9.140625" style="21"/>
    <col min="13310" max="13310" width="5.28515625" style="21" customWidth="1"/>
    <col min="13311" max="13311" width="38.5703125" style="21" customWidth="1"/>
    <col min="13312" max="13312" width="14.5703125" style="21" customWidth="1"/>
    <col min="13313" max="13313" width="9.28515625" style="21" customWidth="1"/>
    <col min="13314" max="13314" width="15" style="21" bestFit="1" customWidth="1"/>
    <col min="13315" max="13317" width="8" style="21" customWidth="1"/>
    <col min="13318" max="13318" width="17.28515625" style="21" customWidth="1"/>
    <col min="13319" max="13565" width="9.140625" style="21"/>
    <col min="13566" max="13566" width="5.28515625" style="21" customWidth="1"/>
    <col min="13567" max="13567" width="38.5703125" style="21" customWidth="1"/>
    <col min="13568" max="13568" width="14.5703125" style="21" customWidth="1"/>
    <col min="13569" max="13569" width="9.28515625" style="21" customWidth="1"/>
    <col min="13570" max="13570" width="15" style="21" bestFit="1" customWidth="1"/>
    <col min="13571" max="13573" width="8" style="21" customWidth="1"/>
    <col min="13574" max="13574" width="17.28515625" style="21" customWidth="1"/>
    <col min="13575" max="13821" width="9.140625" style="21"/>
    <col min="13822" max="13822" width="5.28515625" style="21" customWidth="1"/>
    <col min="13823" max="13823" width="38.5703125" style="21" customWidth="1"/>
    <col min="13824" max="13824" width="14.5703125" style="21" customWidth="1"/>
    <col min="13825" max="13825" width="9.28515625" style="21" customWidth="1"/>
    <col min="13826" max="13826" width="15" style="21" bestFit="1" customWidth="1"/>
    <col min="13827" max="13829" width="8" style="21" customWidth="1"/>
    <col min="13830" max="13830" width="17.28515625" style="21" customWidth="1"/>
    <col min="13831" max="14077" width="9.140625" style="21"/>
    <col min="14078" max="14078" width="5.28515625" style="21" customWidth="1"/>
    <col min="14079" max="14079" width="38.5703125" style="21" customWidth="1"/>
    <col min="14080" max="14080" width="14.5703125" style="21" customWidth="1"/>
    <col min="14081" max="14081" width="9.28515625" style="21" customWidth="1"/>
    <col min="14082" max="14082" width="15" style="21" bestFit="1" customWidth="1"/>
    <col min="14083" max="14085" width="8" style="21" customWidth="1"/>
    <col min="14086" max="14086" width="17.28515625" style="21" customWidth="1"/>
    <col min="14087" max="14333" width="9.140625" style="21"/>
    <col min="14334" max="14334" width="5.28515625" style="21" customWidth="1"/>
    <col min="14335" max="14335" width="38.5703125" style="21" customWidth="1"/>
    <col min="14336" max="14336" width="14.5703125" style="21" customWidth="1"/>
    <col min="14337" max="14337" width="9.28515625" style="21" customWidth="1"/>
    <col min="14338" max="14338" width="15" style="21" bestFit="1" customWidth="1"/>
    <col min="14339" max="14341" width="8" style="21" customWidth="1"/>
    <col min="14342" max="14342" width="17.28515625" style="21" customWidth="1"/>
    <col min="14343" max="14589" width="9.140625" style="21"/>
    <col min="14590" max="14590" width="5.28515625" style="21" customWidth="1"/>
    <col min="14591" max="14591" width="38.5703125" style="21" customWidth="1"/>
    <col min="14592" max="14592" width="14.5703125" style="21" customWidth="1"/>
    <col min="14593" max="14593" width="9.28515625" style="21" customWidth="1"/>
    <col min="14594" max="14594" width="15" style="21" bestFit="1" customWidth="1"/>
    <col min="14595" max="14597" width="8" style="21" customWidth="1"/>
    <col min="14598" max="14598" width="17.28515625" style="21" customWidth="1"/>
    <col min="14599" max="14845" width="9.140625" style="21"/>
    <col min="14846" max="14846" width="5.28515625" style="21" customWidth="1"/>
    <col min="14847" max="14847" width="38.5703125" style="21" customWidth="1"/>
    <col min="14848" max="14848" width="14.5703125" style="21" customWidth="1"/>
    <col min="14849" max="14849" width="9.28515625" style="21" customWidth="1"/>
    <col min="14850" max="14850" width="15" style="21" bestFit="1" customWidth="1"/>
    <col min="14851" max="14853" width="8" style="21" customWidth="1"/>
    <col min="14854" max="14854" width="17.28515625" style="21" customWidth="1"/>
    <col min="14855" max="15101" width="9.140625" style="21"/>
    <col min="15102" max="15102" width="5.28515625" style="21" customWidth="1"/>
    <col min="15103" max="15103" width="38.5703125" style="21" customWidth="1"/>
    <col min="15104" max="15104" width="14.5703125" style="21" customWidth="1"/>
    <col min="15105" max="15105" width="9.28515625" style="21" customWidth="1"/>
    <col min="15106" max="15106" width="15" style="21" bestFit="1" customWidth="1"/>
    <col min="15107" max="15109" width="8" style="21" customWidth="1"/>
    <col min="15110" max="15110" width="17.28515625" style="21" customWidth="1"/>
    <col min="15111" max="15357" width="9.140625" style="21"/>
    <col min="15358" max="15358" width="5.28515625" style="21" customWidth="1"/>
    <col min="15359" max="15359" width="38.5703125" style="21" customWidth="1"/>
    <col min="15360" max="15360" width="14.5703125" style="21" customWidth="1"/>
    <col min="15361" max="15361" width="9.28515625" style="21" customWidth="1"/>
    <col min="15362" max="15362" width="15" style="21" bestFit="1" customWidth="1"/>
    <col min="15363" max="15365" width="8" style="21" customWidth="1"/>
    <col min="15366" max="15366" width="17.28515625" style="21" customWidth="1"/>
    <col min="15367" max="15613" width="9.140625" style="21"/>
    <col min="15614" max="15614" width="5.28515625" style="21" customWidth="1"/>
    <col min="15615" max="15615" width="38.5703125" style="21" customWidth="1"/>
    <col min="15616" max="15616" width="14.5703125" style="21" customWidth="1"/>
    <col min="15617" max="15617" width="9.28515625" style="21" customWidth="1"/>
    <col min="15618" max="15618" width="15" style="21" bestFit="1" customWidth="1"/>
    <col min="15619" max="15621" width="8" style="21" customWidth="1"/>
    <col min="15622" max="15622" width="17.28515625" style="21" customWidth="1"/>
    <col min="15623" max="15869" width="9.140625" style="21"/>
    <col min="15870" max="15870" width="5.28515625" style="21" customWidth="1"/>
    <col min="15871" max="15871" width="38.5703125" style="21" customWidth="1"/>
    <col min="15872" max="15872" width="14.5703125" style="21" customWidth="1"/>
    <col min="15873" max="15873" width="9.28515625" style="21" customWidth="1"/>
    <col min="15874" max="15874" width="15" style="21" bestFit="1" customWidth="1"/>
    <col min="15875" max="15877" width="8" style="21" customWidth="1"/>
    <col min="15878" max="15878" width="17.28515625" style="21" customWidth="1"/>
    <col min="15879" max="16125" width="9.140625" style="21"/>
    <col min="16126" max="16126" width="5.28515625" style="21" customWidth="1"/>
    <col min="16127" max="16127" width="38.5703125" style="21" customWidth="1"/>
    <col min="16128" max="16128" width="14.5703125" style="21" customWidth="1"/>
    <col min="16129" max="16129" width="9.28515625" style="21" customWidth="1"/>
    <col min="16130" max="16130" width="15" style="21" bestFit="1" customWidth="1"/>
    <col min="16131" max="16133" width="8" style="21" customWidth="1"/>
    <col min="16134" max="16134" width="17.28515625" style="21" customWidth="1"/>
    <col min="16135" max="16384" width="9.140625" style="21"/>
  </cols>
  <sheetData>
    <row r="1" spans="1:13">
      <c r="A1" s="70" t="s">
        <v>91</v>
      </c>
      <c r="B1" s="70"/>
      <c r="C1" s="6" t="s">
        <v>7</v>
      </c>
      <c r="D1" s="6"/>
      <c r="E1" s="6"/>
    </row>
    <row r="2" spans="1:13">
      <c r="A2" s="60" t="s">
        <v>92</v>
      </c>
      <c r="B2" s="60"/>
      <c r="C2" s="83" t="s">
        <v>8</v>
      </c>
      <c r="D2" s="83"/>
      <c r="E2" s="83"/>
      <c r="F2" s="83"/>
    </row>
    <row r="3" spans="1:13">
      <c r="A3" s="1"/>
      <c r="B3" s="1"/>
      <c r="C3" s="1"/>
      <c r="D3" s="1"/>
      <c r="E3" s="1"/>
    </row>
    <row r="4" spans="1:13" ht="18.75" customHeight="1">
      <c r="A4" s="62" t="s">
        <v>0</v>
      </c>
      <c r="B4" s="62"/>
      <c r="C4" s="62"/>
      <c r="D4" s="62"/>
      <c r="E4" s="62"/>
      <c r="F4" s="62"/>
    </row>
    <row r="5" spans="1:13" ht="20.25">
      <c r="A5" s="76"/>
      <c r="B5" s="77"/>
      <c r="C5" s="77"/>
      <c r="D5" s="77"/>
      <c r="E5" s="77"/>
      <c r="F5" s="77"/>
    </row>
    <row r="6" spans="1:13" ht="20.25">
      <c r="B6" s="27" t="s">
        <v>90</v>
      </c>
      <c r="C6" s="27">
        <v>100</v>
      </c>
      <c r="D6" s="27"/>
      <c r="E6" s="27"/>
      <c r="F6" s="28"/>
      <c r="H6" s="51"/>
      <c r="I6" s="51"/>
      <c r="J6" s="51"/>
      <c r="K6" s="51"/>
      <c r="L6" s="51"/>
      <c r="M6" s="51"/>
    </row>
    <row r="7" spans="1:13" ht="14.25" customHeight="1">
      <c r="A7" s="28"/>
      <c r="B7" s="28"/>
      <c r="C7" s="28"/>
      <c r="D7" s="28"/>
      <c r="E7" s="28"/>
      <c r="F7" s="28"/>
    </row>
    <row r="8" spans="1:13" ht="23.25" customHeight="1">
      <c r="A8" s="78" t="s">
        <v>53</v>
      </c>
      <c r="B8" s="80" t="s">
        <v>54</v>
      </c>
      <c r="C8" s="80" t="s">
        <v>3</v>
      </c>
      <c r="D8" s="80" t="s">
        <v>4</v>
      </c>
      <c r="E8" s="81" t="s">
        <v>5</v>
      </c>
      <c r="F8" s="80" t="s">
        <v>6</v>
      </c>
    </row>
    <row r="9" spans="1:13" ht="26.25" customHeight="1">
      <c r="A9" s="79"/>
      <c r="B9" s="80"/>
      <c r="C9" s="80"/>
      <c r="D9" s="80"/>
      <c r="E9" s="82"/>
      <c r="F9" s="80"/>
    </row>
    <row r="10" spans="1:13" ht="21.95" customHeight="1">
      <c r="A10" s="29">
        <v>1</v>
      </c>
      <c r="B10" s="30" t="s">
        <v>55</v>
      </c>
      <c r="C10" s="31" t="s">
        <v>56</v>
      </c>
      <c r="D10" s="31" t="s">
        <v>14</v>
      </c>
      <c r="E10" s="32">
        <f>C6/2</f>
        <v>50</v>
      </c>
      <c r="F10" s="31" t="s">
        <v>57</v>
      </c>
    </row>
    <row r="11" spans="1:13" ht="21.95" customHeight="1">
      <c r="A11" s="29">
        <v>2</v>
      </c>
      <c r="B11" s="30" t="s">
        <v>58</v>
      </c>
      <c r="C11" s="31" t="s">
        <v>59</v>
      </c>
      <c r="D11" s="31" t="s">
        <v>14</v>
      </c>
      <c r="E11" s="32">
        <f>C6/6</f>
        <v>16.666666666666668</v>
      </c>
      <c r="F11" s="31" t="s">
        <v>60</v>
      </c>
    </row>
    <row r="12" spans="1:13" ht="21.95" customHeight="1">
      <c r="A12" s="29">
        <v>3</v>
      </c>
      <c r="B12" s="33" t="s">
        <v>61</v>
      </c>
      <c r="C12" s="31" t="s">
        <v>62</v>
      </c>
      <c r="D12" s="31" t="s">
        <v>14</v>
      </c>
      <c r="E12" s="32">
        <f>C6/4</f>
        <v>25</v>
      </c>
      <c r="F12" s="29" t="s">
        <v>63</v>
      </c>
    </row>
    <row r="13" spans="1:13" ht="21.95" customHeight="1">
      <c r="A13" s="29">
        <v>4</v>
      </c>
      <c r="B13" s="34" t="s">
        <v>64</v>
      </c>
      <c r="C13" s="11" t="s">
        <v>65</v>
      </c>
      <c r="D13" s="24" t="s">
        <v>14</v>
      </c>
      <c r="E13" s="35">
        <f>C6/4</f>
        <v>25</v>
      </c>
      <c r="F13" s="29" t="s">
        <v>63</v>
      </c>
    </row>
    <row r="14" spans="1:13" s="43" customFormat="1" ht="21.95" customHeight="1">
      <c r="A14" s="29">
        <v>5</v>
      </c>
      <c r="B14" s="37" t="s">
        <v>29</v>
      </c>
      <c r="C14" s="11" t="s">
        <v>15</v>
      </c>
      <c r="D14" s="11" t="s">
        <v>16</v>
      </c>
      <c r="E14" s="38">
        <f>C6</f>
        <v>100</v>
      </c>
      <c r="F14" s="11" t="s">
        <v>66</v>
      </c>
    </row>
    <row r="15" spans="1:13" s="43" customFormat="1" ht="21.95" customHeight="1">
      <c r="A15" s="29">
        <v>6</v>
      </c>
      <c r="B15" s="37" t="s">
        <v>31</v>
      </c>
      <c r="C15" s="11" t="s">
        <v>17</v>
      </c>
      <c r="D15" s="11" t="s">
        <v>16</v>
      </c>
      <c r="E15" s="38">
        <f>C6/6</f>
        <v>16.666666666666668</v>
      </c>
      <c r="F15" s="11" t="s">
        <v>67</v>
      </c>
    </row>
    <row r="16" spans="1:13" s="43" customFormat="1" ht="21.95" customHeight="1">
      <c r="A16" s="29">
        <v>7</v>
      </c>
      <c r="B16" s="37" t="s">
        <v>68</v>
      </c>
      <c r="C16" s="11" t="s">
        <v>17</v>
      </c>
      <c r="D16" s="11" t="s">
        <v>16</v>
      </c>
      <c r="E16" s="38">
        <f>C6/6</f>
        <v>16.666666666666668</v>
      </c>
      <c r="F16" s="11" t="s">
        <v>67</v>
      </c>
    </row>
    <row r="17" spans="1:6" s="43" customFormat="1" ht="21.95" customHeight="1">
      <c r="A17" s="29">
        <v>8</v>
      </c>
      <c r="B17" s="37" t="s">
        <v>69</v>
      </c>
      <c r="C17" s="11" t="s">
        <v>17</v>
      </c>
      <c r="D17" s="11" t="s">
        <v>16</v>
      </c>
      <c r="E17" s="38">
        <f>C6/10</f>
        <v>10</v>
      </c>
      <c r="F17" s="11" t="s">
        <v>70</v>
      </c>
    </row>
    <row r="18" spans="1:6" s="43" customFormat="1" ht="21.95" customHeight="1">
      <c r="A18" s="29">
        <v>9</v>
      </c>
      <c r="B18" s="37" t="s">
        <v>71</v>
      </c>
      <c r="C18" s="11" t="s">
        <v>17</v>
      </c>
      <c r="D18" s="11" t="s">
        <v>16</v>
      </c>
      <c r="E18" s="38">
        <f>C6/10</f>
        <v>10</v>
      </c>
      <c r="F18" s="11" t="s">
        <v>70</v>
      </c>
    </row>
    <row r="19" spans="1:6" s="43" customFormat="1" ht="21.95" customHeight="1">
      <c r="A19" s="29">
        <v>10</v>
      </c>
      <c r="B19" s="34" t="s">
        <v>72</v>
      </c>
      <c r="C19" s="11" t="s">
        <v>17</v>
      </c>
      <c r="D19" s="24" t="s">
        <v>73</v>
      </c>
      <c r="E19" s="35">
        <f>C6/20</f>
        <v>5</v>
      </c>
      <c r="F19" s="11" t="s">
        <v>74</v>
      </c>
    </row>
    <row r="20" spans="1:6" s="43" customFormat="1" ht="21.95" customHeight="1">
      <c r="A20" s="29">
        <v>11</v>
      </c>
      <c r="B20" s="34" t="s">
        <v>75</v>
      </c>
      <c r="C20" s="11" t="s">
        <v>76</v>
      </c>
      <c r="D20" s="24" t="s">
        <v>77</v>
      </c>
      <c r="E20" s="36">
        <v>2</v>
      </c>
      <c r="F20" s="24" t="s">
        <v>78</v>
      </c>
    </row>
    <row r="21" spans="1:6" s="43" customFormat="1" ht="21.95" customHeight="1">
      <c r="A21" s="68">
        <v>12</v>
      </c>
      <c r="B21" s="71" t="s">
        <v>79</v>
      </c>
      <c r="C21" s="73" t="s">
        <v>80</v>
      </c>
      <c r="D21" s="68" t="s">
        <v>34</v>
      </c>
      <c r="E21" s="84">
        <f>C6/100</f>
        <v>1</v>
      </c>
      <c r="F21" s="68" t="s">
        <v>81</v>
      </c>
    </row>
    <row r="22" spans="1:6" s="43" customFormat="1" ht="21.95" customHeight="1">
      <c r="A22" s="69"/>
      <c r="B22" s="72"/>
      <c r="C22" s="74"/>
      <c r="D22" s="69"/>
      <c r="E22" s="85"/>
      <c r="F22" s="69"/>
    </row>
    <row r="23" spans="1:6" s="43" customFormat="1" ht="21.95" customHeight="1">
      <c r="A23" s="11">
        <v>13</v>
      </c>
      <c r="B23" s="37" t="s">
        <v>18</v>
      </c>
      <c r="C23" s="11" t="s">
        <v>45</v>
      </c>
      <c r="D23" s="11" t="s">
        <v>19</v>
      </c>
      <c r="E23" s="39">
        <v>1</v>
      </c>
      <c r="F23" s="11" t="s">
        <v>82</v>
      </c>
    </row>
    <row r="24" spans="1:6" s="43" customFormat="1" ht="21.95" customHeight="1">
      <c r="A24" s="11">
        <v>14</v>
      </c>
      <c r="B24" s="37" t="s">
        <v>42</v>
      </c>
      <c r="C24" s="11" t="s">
        <v>43</v>
      </c>
      <c r="D24" s="11" t="s">
        <v>20</v>
      </c>
      <c r="E24" s="39">
        <v>2</v>
      </c>
      <c r="F24" s="11" t="s">
        <v>83</v>
      </c>
    </row>
    <row r="25" spans="1:6" s="43" customFormat="1" ht="21.95" customHeight="1">
      <c r="A25" s="11">
        <v>15</v>
      </c>
      <c r="B25" s="37" t="s">
        <v>44</v>
      </c>
      <c r="C25" s="11" t="s">
        <v>43</v>
      </c>
      <c r="D25" s="11" t="s">
        <v>20</v>
      </c>
      <c r="E25" s="39">
        <v>2</v>
      </c>
      <c r="F25" s="11" t="s">
        <v>83</v>
      </c>
    </row>
    <row r="26" spans="1:6" s="43" customFormat="1" ht="21.95" customHeight="1">
      <c r="A26" s="11">
        <v>16</v>
      </c>
      <c r="B26" s="37" t="s">
        <v>25</v>
      </c>
      <c r="C26" s="31" t="s">
        <v>84</v>
      </c>
      <c r="D26" s="11" t="s">
        <v>19</v>
      </c>
      <c r="E26" s="39">
        <v>10</v>
      </c>
      <c r="F26" s="11" t="s">
        <v>85</v>
      </c>
    </row>
    <row r="27" spans="1:6" s="43" customFormat="1" ht="21.95" customHeight="1">
      <c r="A27" s="11">
        <v>17</v>
      </c>
      <c r="B27" s="37" t="s">
        <v>86</v>
      </c>
      <c r="C27" s="31" t="s">
        <v>84</v>
      </c>
      <c r="D27" s="11" t="s">
        <v>19</v>
      </c>
      <c r="E27" s="39">
        <v>10</v>
      </c>
      <c r="F27" s="11" t="s">
        <v>85</v>
      </c>
    </row>
    <row r="28" spans="1:6" s="43" customFormat="1" ht="21.95" customHeight="1">
      <c r="A28" s="11">
        <v>18</v>
      </c>
      <c r="B28" s="37" t="s">
        <v>21</v>
      </c>
      <c r="C28" s="11" t="s">
        <v>87</v>
      </c>
      <c r="D28" s="11" t="s">
        <v>22</v>
      </c>
      <c r="E28" s="39">
        <v>20</v>
      </c>
      <c r="F28" s="11" t="s">
        <v>88</v>
      </c>
    </row>
    <row r="29" spans="1:6" s="43" customFormat="1" ht="21.95" customHeight="1">
      <c r="A29" s="11">
        <v>19</v>
      </c>
      <c r="B29" s="37" t="s">
        <v>23</v>
      </c>
      <c r="C29" s="11"/>
      <c r="D29" s="11" t="s">
        <v>89</v>
      </c>
      <c r="E29" s="39">
        <v>100</v>
      </c>
      <c r="F29" s="11" t="s">
        <v>93</v>
      </c>
    </row>
    <row r="30" spans="1:6" s="43" customFormat="1" ht="18" customHeight="1">
      <c r="A30" s="40"/>
      <c r="B30" s="41"/>
      <c r="C30" s="40"/>
      <c r="D30" s="40"/>
      <c r="E30" s="40"/>
      <c r="F30" s="42"/>
    </row>
    <row r="31" spans="1:6" s="43" customFormat="1" ht="18" customHeight="1">
      <c r="A31" s="40"/>
    </row>
    <row r="32" spans="1:6" ht="18.75">
      <c r="B32" s="44"/>
      <c r="C32" s="44"/>
      <c r="D32" s="44"/>
      <c r="E32" s="44"/>
      <c r="F32" s="48"/>
    </row>
    <row r="33" spans="1:6" ht="18.75">
      <c r="B33" s="75" t="s">
        <v>46</v>
      </c>
      <c r="C33" s="75"/>
      <c r="D33" s="45"/>
      <c r="E33" s="45"/>
      <c r="F33" s="49"/>
    </row>
    <row r="34" spans="1:6" ht="21.75" customHeight="1">
      <c r="B34" s="44"/>
      <c r="C34" s="46"/>
      <c r="D34" s="46"/>
      <c r="E34" s="46"/>
      <c r="F34" s="46"/>
    </row>
    <row r="35" spans="1:6" ht="18.75">
      <c r="A35" s="23"/>
      <c r="B35" s="44"/>
      <c r="C35" s="44"/>
      <c r="D35" s="44"/>
      <c r="E35" s="44"/>
      <c r="F35" s="44"/>
    </row>
    <row r="36" spans="1:6" ht="18.75">
      <c r="B36" s="44"/>
      <c r="C36" s="44"/>
      <c r="D36" s="44"/>
      <c r="E36" s="44"/>
      <c r="F36" s="44"/>
    </row>
    <row r="37" spans="1:6" ht="18.75">
      <c r="B37" s="44"/>
      <c r="C37" s="44"/>
      <c r="D37" s="44"/>
      <c r="E37" s="44"/>
      <c r="F37" s="44"/>
    </row>
    <row r="38" spans="1:6" ht="18.75">
      <c r="B38" s="44"/>
      <c r="C38" s="47"/>
      <c r="D38" s="47"/>
      <c r="E38" s="47"/>
      <c r="F38" s="47"/>
    </row>
    <row r="39" spans="1:6" ht="18.75">
      <c r="B39" s="76" t="s">
        <v>48</v>
      </c>
      <c r="C39" s="76"/>
      <c r="D39" s="44"/>
      <c r="E39" s="44"/>
      <c r="F39" s="50"/>
    </row>
  </sheetData>
  <mergeCells count="19">
    <mergeCell ref="B33:C33"/>
    <mergeCell ref="B39:C39"/>
    <mergeCell ref="A5:F5"/>
    <mergeCell ref="A8:A9"/>
    <mergeCell ref="B8:B9"/>
    <mergeCell ref="C8:C9"/>
    <mergeCell ref="D8:D9"/>
    <mergeCell ref="F8:F9"/>
    <mergeCell ref="E8:E9"/>
    <mergeCell ref="E21:E22"/>
    <mergeCell ref="F21:F22"/>
    <mergeCell ref="A1:B1"/>
    <mergeCell ref="A2:B2"/>
    <mergeCell ref="B21:B22"/>
    <mergeCell ref="C21:C22"/>
    <mergeCell ref="D21:D22"/>
    <mergeCell ref="A21:A22"/>
    <mergeCell ref="C2:F2"/>
    <mergeCell ref="A4:F4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L9" sqref="L9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6" s="4" customFormat="1">
      <c r="A1" s="5" t="s">
        <v>9</v>
      </c>
      <c r="B1" s="4" t="s">
        <v>11</v>
      </c>
      <c r="C1" s="60" t="s">
        <v>7</v>
      </c>
      <c r="D1" s="60"/>
      <c r="E1" s="60"/>
      <c r="F1" s="60"/>
    </row>
    <row r="2" spans="1:6" s="4" customFormat="1">
      <c r="A2" s="6" t="s">
        <v>10</v>
      </c>
      <c r="B2" s="4" t="s">
        <v>12</v>
      </c>
      <c r="C2" s="61" t="s">
        <v>8</v>
      </c>
      <c r="D2" s="61"/>
      <c r="E2" s="61"/>
      <c r="F2" s="61"/>
    </row>
    <row r="4" spans="1:6" ht="18.75">
      <c r="A4" s="62" t="s">
        <v>0</v>
      </c>
      <c r="B4" s="62"/>
      <c r="C4" s="62"/>
      <c r="D4" s="62"/>
      <c r="E4" s="62"/>
      <c r="F4" s="62"/>
    </row>
    <row r="5" spans="1:6" ht="18.75">
      <c r="A5" s="10"/>
      <c r="B5" s="10"/>
      <c r="C5" s="10" t="s">
        <v>26</v>
      </c>
      <c r="D5" s="10">
        <v>50</v>
      </c>
      <c r="E5" s="10"/>
      <c r="F5" s="10"/>
    </row>
    <row r="6" spans="1:6">
      <c r="A6" s="63"/>
      <c r="B6" s="63"/>
      <c r="C6" s="63"/>
      <c r="D6" s="63"/>
      <c r="E6" s="63"/>
      <c r="F6" s="63"/>
    </row>
    <row r="7" spans="1:6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s="8" customFormat="1" ht="21.95" customHeight="1">
      <c r="A8" s="7" t="s">
        <v>13</v>
      </c>
      <c r="B8" s="7" t="s">
        <v>40</v>
      </c>
      <c r="C8" s="7"/>
      <c r="D8" s="7"/>
      <c r="E8" s="7"/>
      <c r="F8" s="7"/>
    </row>
    <row r="9" spans="1:6" ht="21.95" customHeight="1">
      <c r="A9" s="12">
        <v>1</v>
      </c>
      <c r="B9" s="13" t="s">
        <v>27</v>
      </c>
      <c r="C9" s="52" t="s">
        <v>37</v>
      </c>
      <c r="D9" s="15" t="s">
        <v>14</v>
      </c>
      <c r="E9" s="54">
        <f>D5/2</f>
        <v>25</v>
      </c>
      <c r="F9" s="53" t="s">
        <v>94</v>
      </c>
    </row>
    <row r="10" spans="1:6" ht="21.95" customHeight="1">
      <c r="A10" s="12">
        <v>2</v>
      </c>
      <c r="B10" s="13" t="s">
        <v>28</v>
      </c>
      <c r="C10" s="16" t="s">
        <v>38</v>
      </c>
      <c r="D10" s="17" t="s">
        <v>14</v>
      </c>
      <c r="E10" s="55">
        <f>D5/4</f>
        <v>12.5</v>
      </c>
      <c r="F10" s="25" t="s">
        <v>63</v>
      </c>
    </row>
    <row r="11" spans="1:6" ht="21.95" customHeight="1">
      <c r="A11" s="12">
        <v>3</v>
      </c>
      <c r="B11" s="18" t="s">
        <v>29</v>
      </c>
      <c r="C11" s="17" t="s">
        <v>15</v>
      </c>
      <c r="D11" s="17" t="s">
        <v>16</v>
      </c>
      <c r="E11" s="55">
        <f>D5/1.5</f>
        <v>33.333333333333336</v>
      </c>
      <c r="F11" s="25" t="s">
        <v>95</v>
      </c>
    </row>
    <row r="12" spans="1:6" ht="21.95" customHeight="1">
      <c r="A12" s="12">
        <v>4</v>
      </c>
      <c r="B12" s="18" t="s">
        <v>30</v>
      </c>
      <c r="C12" s="17" t="s">
        <v>17</v>
      </c>
      <c r="D12" s="17" t="s">
        <v>16</v>
      </c>
      <c r="E12" s="20">
        <f>D5/5</f>
        <v>10</v>
      </c>
      <c r="F12" s="25" t="s">
        <v>96</v>
      </c>
    </row>
    <row r="13" spans="1:6" ht="21.95" customHeight="1">
      <c r="A13" s="12">
        <v>5</v>
      </c>
      <c r="B13" s="18" t="s">
        <v>31</v>
      </c>
      <c r="C13" s="17" t="s">
        <v>17</v>
      </c>
      <c r="D13" s="17" t="s">
        <v>16</v>
      </c>
      <c r="E13" s="20">
        <f>D5/5</f>
        <v>10</v>
      </c>
      <c r="F13" s="25" t="s">
        <v>96</v>
      </c>
    </row>
    <row r="14" spans="1:6" ht="21.95" customHeight="1">
      <c r="A14" s="12">
        <v>6</v>
      </c>
      <c r="B14" s="18" t="s">
        <v>41</v>
      </c>
      <c r="C14" s="17" t="s">
        <v>17</v>
      </c>
      <c r="D14" s="17" t="s">
        <v>16</v>
      </c>
      <c r="E14" s="20">
        <f>D5/10</f>
        <v>5</v>
      </c>
      <c r="F14" s="25" t="s">
        <v>70</v>
      </c>
    </row>
    <row r="15" spans="1:6" ht="21.95" customHeight="1">
      <c r="A15" s="12">
        <v>7</v>
      </c>
      <c r="B15" s="18" t="s">
        <v>49</v>
      </c>
      <c r="C15" s="17" t="s">
        <v>17</v>
      </c>
      <c r="D15" s="17" t="s">
        <v>16</v>
      </c>
      <c r="E15" s="20">
        <f>D5/7</f>
        <v>7.1428571428571432</v>
      </c>
      <c r="F15" s="25" t="s">
        <v>97</v>
      </c>
    </row>
    <row r="16" spans="1:6" ht="21.95" customHeight="1">
      <c r="A16" s="86">
        <v>8</v>
      </c>
      <c r="B16" s="19" t="s">
        <v>32</v>
      </c>
      <c r="C16" s="64" t="s">
        <v>33</v>
      </c>
      <c r="D16" s="64" t="s">
        <v>34</v>
      </c>
      <c r="E16" s="66">
        <f>D5/100</f>
        <v>0.5</v>
      </c>
      <c r="F16" s="68" t="s">
        <v>81</v>
      </c>
    </row>
    <row r="17" spans="1:6" ht="21.95" customHeight="1">
      <c r="A17" s="87"/>
      <c r="B17" s="18" t="s">
        <v>35</v>
      </c>
      <c r="C17" s="65"/>
      <c r="D17" s="65"/>
      <c r="E17" s="67"/>
      <c r="F17" s="69"/>
    </row>
    <row r="20" spans="1:6">
      <c r="A20" s="21"/>
      <c r="B20" s="21"/>
      <c r="C20" s="56" t="s">
        <v>99</v>
      </c>
      <c r="D20" s="56"/>
      <c r="E20" s="56"/>
      <c r="F20" s="56"/>
    </row>
    <row r="21" spans="1:6">
      <c r="A21" s="57" t="s">
        <v>51</v>
      </c>
      <c r="B21" s="57"/>
      <c r="C21" s="57" t="s">
        <v>47</v>
      </c>
      <c r="D21" s="57"/>
      <c r="E21" s="57"/>
      <c r="F21" s="57"/>
    </row>
    <row r="22" spans="1:6" ht="17.25">
      <c r="A22" s="21"/>
      <c r="B22" s="22"/>
      <c r="C22" s="22"/>
      <c r="D22" s="22"/>
      <c r="E22" s="22"/>
      <c r="F22" s="22"/>
    </row>
    <row r="23" spans="1:6">
      <c r="A23" s="23"/>
      <c r="B23" s="23"/>
      <c r="C23" s="23"/>
      <c r="D23" s="23"/>
      <c r="E23" s="23"/>
      <c r="F23" s="23"/>
    </row>
    <row r="24" spans="1:6">
      <c r="A24" s="23"/>
      <c r="B24" s="23"/>
      <c r="C24" s="23"/>
      <c r="D24" s="23"/>
      <c r="E24" s="23"/>
      <c r="F24" s="23"/>
    </row>
    <row r="25" spans="1:6">
      <c r="A25" s="21"/>
      <c r="B25" s="21"/>
      <c r="C25" s="21"/>
      <c r="D25" s="21"/>
      <c r="E25" s="21"/>
      <c r="F25" s="21"/>
    </row>
    <row r="26" spans="1:6">
      <c r="A26" s="58" t="s">
        <v>52</v>
      </c>
      <c r="B26" s="58"/>
      <c r="C26" s="59" t="s">
        <v>48</v>
      </c>
      <c r="D26" s="59"/>
      <c r="E26" s="59"/>
      <c r="F26" s="59"/>
    </row>
  </sheetData>
  <mergeCells count="14">
    <mergeCell ref="C20:F20"/>
    <mergeCell ref="A21:B21"/>
    <mergeCell ref="C21:F21"/>
    <mergeCell ref="A26:B26"/>
    <mergeCell ref="C26:F26"/>
    <mergeCell ref="C1:F1"/>
    <mergeCell ref="C2:F2"/>
    <mergeCell ref="A4:F4"/>
    <mergeCell ref="A6:F6"/>
    <mergeCell ref="C16:C17"/>
    <mergeCell ref="D16:D17"/>
    <mergeCell ref="E16:E17"/>
    <mergeCell ref="F16:F17"/>
    <mergeCell ref="A16:A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26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26" r:id="rId37"/>
      </mc:Fallback>
    </mc:AlternateContent>
    <mc:AlternateContent xmlns:mc="http://schemas.openxmlformats.org/markup-compatibility/2006">
      <mc:Choice Requires="x14">
        <oleObject progId="Equation.3" shapeId="3127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27" r:id="rId38"/>
      </mc:Fallback>
    </mc:AlternateContent>
    <mc:AlternateContent xmlns:mc="http://schemas.openxmlformats.org/markup-compatibility/2006">
      <mc:Choice Requires="x14">
        <oleObject progId="Equation.3" shapeId="3128" r:id="rId3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28" r:id="rId39"/>
      </mc:Fallback>
    </mc:AlternateContent>
    <mc:AlternateContent xmlns:mc="http://schemas.openxmlformats.org/markup-compatibility/2006">
      <mc:Choice Requires="x14">
        <oleObject progId="Equation.3" shapeId="3129" r:id="rId4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29" r:id="rId40"/>
      </mc:Fallback>
    </mc:AlternateContent>
    <mc:AlternateContent xmlns:mc="http://schemas.openxmlformats.org/markup-compatibility/2006">
      <mc:Choice Requires="x14">
        <oleObject progId="Equation.3" shapeId="3130" r:id="rId4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0" r:id="rId41"/>
      </mc:Fallback>
    </mc:AlternateContent>
    <mc:AlternateContent xmlns:mc="http://schemas.openxmlformats.org/markup-compatibility/2006">
      <mc:Choice Requires="x14">
        <oleObject progId="Equation.3" shapeId="3131" r:id="rId4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1" r:id="rId42"/>
      </mc:Fallback>
    </mc:AlternateContent>
    <mc:AlternateContent xmlns:mc="http://schemas.openxmlformats.org/markup-compatibility/2006">
      <mc:Choice Requires="x14">
        <oleObject progId="Equation.3" shapeId="3132" r:id="rId4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2" r:id="rId43"/>
      </mc:Fallback>
    </mc:AlternateContent>
    <mc:AlternateContent xmlns:mc="http://schemas.openxmlformats.org/markup-compatibility/2006">
      <mc:Choice Requires="x14">
        <oleObject progId="Equation.3" shapeId="3133" r:id="rId4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3" r:id="rId44"/>
      </mc:Fallback>
    </mc:AlternateContent>
    <mc:AlternateContent xmlns:mc="http://schemas.openxmlformats.org/markup-compatibility/2006">
      <mc:Choice Requires="x14">
        <oleObject progId="Equation.3" shapeId="3134" r:id="rId4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4" r:id="rId45"/>
      </mc:Fallback>
    </mc:AlternateContent>
    <mc:AlternateContent xmlns:mc="http://schemas.openxmlformats.org/markup-compatibility/2006">
      <mc:Choice Requires="x14">
        <oleObject progId="Equation.3" shapeId="3135" r:id="rId46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5" r:id="rId46"/>
      </mc:Fallback>
    </mc:AlternateContent>
    <mc:AlternateContent xmlns:mc="http://schemas.openxmlformats.org/markup-compatibility/2006">
      <mc:Choice Requires="x14">
        <oleObject progId="Equation.3" shapeId="3136" r:id="rId47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6" r:id="rId47"/>
      </mc:Fallback>
    </mc:AlternateContent>
    <mc:AlternateContent xmlns:mc="http://schemas.openxmlformats.org/markup-compatibility/2006">
      <mc:Choice Requires="x14">
        <oleObject progId="Equation.3" shapeId="3137" r:id="rId4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7" r:id="rId48"/>
      </mc:Fallback>
    </mc:AlternateContent>
    <mc:AlternateContent xmlns:mc="http://schemas.openxmlformats.org/markup-compatibility/2006">
      <mc:Choice Requires="x14">
        <oleObject progId="Equation.3" shapeId="3138" r:id="rId49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8" r:id="rId49"/>
      </mc:Fallback>
    </mc:AlternateContent>
    <mc:AlternateContent xmlns:mc="http://schemas.openxmlformats.org/markup-compatibility/2006">
      <mc:Choice Requires="x14">
        <oleObject progId="Equation.3" shapeId="3139" r:id="rId5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39" r:id="rId50"/>
      </mc:Fallback>
    </mc:AlternateContent>
    <mc:AlternateContent xmlns:mc="http://schemas.openxmlformats.org/markup-compatibility/2006">
      <mc:Choice Requires="x14">
        <oleObject progId="Equation.3" shapeId="3140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0" r:id="rId51"/>
      </mc:Fallback>
    </mc:AlternateContent>
    <mc:AlternateContent xmlns:mc="http://schemas.openxmlformats.org/markup-compatibility/2006">
      <mc:Choice Requires="x14">
        <oleObject progId="Equation.3" shapeId="3141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1" r:id="rId52"/>
      </mc:Fallback>
    </mc:AlternateContent>
    <mc:AlternateContent xmlns:mc="http://schemas.openxmlformats.org/markup-compatibility/2006">
      <mc:Choice Requires="x14">
        <oleObject progId="Equation.3" shapeId="3142" r:id="rId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2" r:id="rId53"/>
      </mc:Fallback>
    </mc:AlternateContent>
    <mc:AlternateContent xmlns:mc="http://schemas.openxmlformats.org/markup-compatibility/2006">
      <mc:Choice Requires="x14">
        <oleObject progId="Equation.3" shapeId="3143" r:id="rId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3" r:id="rId54"/>
      </mc:Fallback>
    </mc:AlternateContent>
    <mc:AlternateContent xmlns:mc="http://schemas.openxmlformats.org/markup-compatibility/2006">
      <mc:Choice Requires="x14">
        <oleObject progId="Equation.3" shapeId="3144" r:id="rId5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4" r:id="rId55"/>
      </mc:Fallback>
    </mc:AlternateContent>
    <mc:AlternateContent xmlns:mc="http://schemas.openxmlformats.org/markup-compatibility/2006">
      <mc:Choice Requires="x14">
        <oleObject progId="Equation.3" shapeId="3145" r:id="rId5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5" r:id="rId56"/>
      </mc:Fallback>
    </mc:AlternateContent>
    <mc:AlternateContent xmlns:mc="http://schemas.openxmlformats.org/markup-compatibility/2006">
      <mc:Choice Requires="x14">
        <oleObject progId="Equation.3" shapeId="3146" r:id="rId5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6" r:id="rId57"/>
      </mc:Fallback>
    </mc:AlternateContent>
    <mc:AlternateContent xmlns:mc="http://schemas.openxmlformats.org/markup-compatibility/2006">
      <mc:Choice Requires="x14">
        <oleObject progId="Equation.3" shapeId="3147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7" r:id="rId58"/>
      </mc:Fallback>
    </mc:AlternateContent>
    <mc:AlternateContent xmlns:mc="http://schemas.openxmlformats.org/markup-compatibility/2006">
      <mc:Choice Requires="x14">
        <oleObject progId="Equation.3" shapeId="3148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8" r:id="rId59"/>
      </mc:Fallback>
    </mc:AlternateContent>
    <mc:AlternateContent xmlns:mc="http://schemas.openxmlformats.org/markup-compatibility/2006">
      <mc:Choice Requires="x14">
        <oleObject progId="Equation.3" shapeId="3149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9" r:id="rId60"/>
      </mc:Fallback>
    </mc:AlternateContent>
    <mc:AlternateContent xmlns:mc="http://schemas.openxmlformats.org/markup-compatibility/2006">
      <mc:Choice Requires="x14">
        <oleObject progId="Equation.3" shapeId="3150" r:id="rId6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0" r:id="rId61"/>
      </mc:Fallback>
    </mc:AlternateContent>
    <mc:AlternateContent xmlns:mc="http://schemas.openxmlformats.org/markup-compatibility/2006">
      <mc:Choice Requires="x14">
        <oleObject progId="Equation.3" shapeId="3151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1" r:id="rId62"/>
      </mc:Fallback>
    </mc:AlternateContent>
    <mc:AlternateContent xmlns:mc="http://schemas.openxmlformats.org/markup-compatibility/2006">
      <mc:Choice Requires="x14">
        <oleObject progId="Equation.3" shapeId="3152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2" r:id="rId63"/>
      </mc:Fallback>
    </mc:AlternateContent>
    <mc:AlternateContent xmlns:mc="http://schemas.openxmlformats.org/markup-compatibility/2006">
      <mc:Choice Requires="x14">
        <oleObject progId="Equation.3" shapeId="3153" r:id="rId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3" r:id="rId64"/>
      </mc:Fallback>
    </mc:AlternateContent>
    <mc:AlternateContent xmlns:mc="http://schemas.openxmlformats.org/markup-compatibility/2006">
      <mc:Choice Requires="x14">
        <oleObject progId="Equation.3" shapeId="3154" r:id="rId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4" r:id="rId65"/>
      </mc:Fallback>
    </mc:AlternateContent>
    <mc:AlternateContent xmlns:mc="http://schemas.openxmlformats.org/markup-compatibility/2006">
      <mc:Choice Requires="x14">
        <oleObject progId="Equation.3" shapeId="3155" r:id="rId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5" r:id="rId66"/>
      </mc:Fallback>
    </mc:AlternateContent>
    <mc:AlternateContent xmlns:mc="http://schemas.openxmlformats.org/markup-compatibility/2006">
      <mc:Choice Requires="x14">
        <oleObject progId="Equation.3" shapeId="3156" r:id="rId6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6" r:id="rId67"/>
      </mc:Fallback>
    </mc:AlternateContent>
    <mc:AlternateContent xmlns:mc="http://schemas.openxmlformats.org/markup-compatibility/2006">
      <mc:Choice Requires="x14">
        <oleObject progId="Equation.3" shapeId="3157" r:id="rId6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7" r:id="rId68"/>
      </mc:Fallback>
    </mc:AlternateContent>
    <mc:AlternateContent xmlns:mc="http://schemas.openxmlformats.org/markup-compatibility/2006">
      <mc:Choice Requires="x14">
        <oleObject progId="Equation.3" shapeId="3158" r:id="rId69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8" r:id="rId69"/>
      </mc:Fallback>
    </mc:AlternateContent>
    <mc:AlternateContent xmlns:mc="http://schemas.openxmlformats.org/markup-compatibility/2006">
      <mc:Choice Requires="x14">
        <oleObject progId="Equation.3" shapeId="3159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9" r:id="rId70"/>
      </mc:Fallback>
    </mc:AlternateContent>
    <mc:AlternateContent xmlns:mc="http://schemas.openxmlformats.org/markup-compatibility/2006">
      <mc:Choice Requires="x14">
        <oleObject progId="Equation.3" shapeId="3160" r:id="rId7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0" r:id="rId71"/>
      </mc:Fallback>
    </mc:AlternateContent>
    <mc:AlternateContent xmlns:mc="http://schemas.openxmlformats.org/markup-compatibility/2006">
      <mc:Choice Requires="x14">
        <oleObject progId="Equation.3" shapeId="3161" r:id="rId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1" r:id="rId72"/>
      </mc:Fallback>
    </mc:AlternateContent>
    <mc:AlternateContent xmlns:mc="http://schemas.openxmlformats.org/markup-compatibility/2006">
      <mc:Choice Requires="x14">
        <oleObject progId="Equation.3" shapeId="3162" r:id="rId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2" r:id="rId73"/>
      </mc:Fallback>
    </mc:AlternateContent>
    <mc:AlternateContent xmlns:mc="http://schemas.openxmlformats.org/markup-compatibility/2006">
      <mc:Choice Requires="x14">
        <oleObject progId="Equation.3" shapeId="3163" r:id="rId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63" r:id="rId74"/>
      </mc:Fallback>
    </mc:AlternateContent>
    <mc:AlternateContent xmlns:mc="http://schemas.openxmlformats.org/markup-compatibility/2006">
      <mc:Choice Requires="x14">
        <oleObject progId="Equation.3" shapeId="3164" r:id="rId75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4" r:id="rId75"/>
      </mc:Fallback>
    </mc:AlternateContent>
    <mc:AlternateContent xmlns:mc="http://schemas.openxmlformats.org/markup-compatibility/2006">
      <mc:Choice Requires="x14">
        <oleObject progId="Equation.3" shapeId="3165" r:id="rId7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5" r:id="rId76"/>
      </mc:Fallback>
    </mc:AlternateContent>
    <mc:AlternateContent xmlns:mc="http://schemas.openxmlformats.org/markup-compatibility/2006">
      <mc:Choice Requires="x14">
        <oleObject progId="Equation.3" shapeId="3166" r:id="rId7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6" r:id="rId77"/>
      </mc:Fallback>
    </mc:AlternateContent>
    <mc:AlternateContent xmlns:mc="http://schemas.openxmlformats.org/markup-compatibility/2006">
      <mc:Choice Requires="x14">
        <oleObject progId="Equation.3" shapeId="3167" r:id="rId7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7" r:id="rId78"/>
      </mc:Fallback>
    </mc:AlternateContent>
    <mc:AlternateContent xmlns:mc="http://schemas.openxmlformats.org/markup-compatibility/2006">
      <mc:Choice Requires="x14">
        <oleObject progId="Equation.3" shapeId="3168" r:id="rId7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8" r:id="rId79"/>
      </mc:Fallback>
    </mc:AlternateContent>
    <mc:AlternateContent xmlns:mc="http://schemas.openxmlformats.org/markup-compatibility/2006">
      <mc:Choice Requires="x14">
        <oleObject progId="Equation.3" shapeId="3169" r:id="rId8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9" r:id="rId80"/>
      </mc:Fallback>
    </mc:AlternateContent>
    <mc:AlternateContent xmlns:mc="http://schemas.openxmlformats.org/markup-compatibility/2006">
      <mc:Choice Requires="x14">
        <oleObject progId="Equation.3" shapeId="3170" r:id="rId8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0" r:id="rId81"/>
      </mc:Fallback>
    </mc:AlternateContent>
    <mc:AlternateContent xmlns:mc="http://schemas.openxmlformats.org/markup-compatibility/2006">
      <mc:Choice Requires="x14">
        <oleObject progId="Equation.3" shapeId="3171" r:id="rId8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71" r:id="rId82"/>
      </mc:Fallback>
    </mc:AlternateContent>
    <mc:AlternateContent xmlns:mc="http://schemas.openxmlformats.org/markup-compatibility/2006">
      <mc:Choice Requires="x14">
        <oleObject progId="Equation.3" shapeId="3172" r:id="rId8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72" r:id="rId83"/>
      </mc:Fallback>
    </mc:AlternateContent>
    <mc:AlternateContent xmlns:mc="http://schemas.openxmlformats.org/markup-compatibility/2006">
      <mc:Choice Requires="x14">
        <oleObject progId="Equation.3" shapeId="3173" r:id="rId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3" r:id="rId84"/>
      </mc:Fallback>
    </mc:AlternateContent>
    <mc:AlternateContent xmlns:mc="http://schemas.openxmlformats.org/markup-compatibility/2006">
      <mc:Choice Requires="x14">
        <oleObject progId="Equation.3" shapeId="3174" r:id="rId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4" r:id="rId85"/>
      </mc:Fallback>
    </mc:AlternateContent>
    <mc:AlternateContent xmlns:mc="http://schemas.openxmlformats.org/markup-compatibility/2006">
      <mc:Choice Requires="x14">
        <oleObject progId="Equation.3" shapeId="3175" r:id="rId8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5" r:id="rId86"/>
      </mc:Fallback>
    </mc:AlternateContent>
    <mc:AlternateContent xmlns:mc="http://schemas.openxmlformats.org/markup-compatibility/2006">
      <mc:Choice Requires="x14">
        <oleObject progId="Equation.3" shapeId="3176" r:id="rId87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6" r:id="rId87"/>
      </mc:Fallback>
    </mc:AlternateContent>
    <mc:AlternateContent xmlns:mc="http://schemas.openxmlformats.org/markup-compatibility/2006">
      <mc:Choice Requires="x14">
        <oleObject progId="Equation.3" shapeId="3177" r:id="rId8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7" r:id="rId88"/>
      </mc:Fallback>
    </mc:AlternateContent>
    <mc:AlternateContent xmlns:mc="http://schemas.openxmlformats.org/markup-compatibility/2006">
      <mc:Choice Requires="x14">
        <oleObject progId="Equation.3" shapeId="3178" r:id="rId8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8" r:id="rId89"/>
      </mc:Fallback>
    </mc:AlternateContent>
    <mc:AlternateContent xmlns:mc="http://schemas.openxmlformats.org/markup-compatibility/2006">
      <mc:Choice Requires="x14">
        <oleObject progId="Equation.3" shapeId="3179" r:id="rId9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9" r:id="rId90"/>
      </mc:Fallback>
    </mc:AlternateContent>
    <mc:AlternateContent xmlns:mc="http://schemas.openxmlformats.org/markup-compatibility/2006">
      <mc:Choice Requires="x14">
        <oleObject progId="Equation.3" shapeId="3180" r:id="rId9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80" r:id="rId91"/>
      </mc:Fallback>
    </mc:AlternateContent>
    <mc:AlternateContent xmlns:mc="http://schemas.openxmlformats.org/markup-compatibility/2006">
      <mc:Choice Requires="x14">
        <oleObject progId="Equation.3" shapeId="3181" r:id="rId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1" r:id="rId92"/>
      </mc:Fallback>
    </mc:AlternateContent>
    <mc:AlternateContent xmlns:mc="http://schemas.openxmlformats.org/markup-compatibility/2006">
      <mc:Choice Requires="x14">
        <oleObject progId="Equation.3" shapeId="3182" r:id="rId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2" r:id="rId93"/>
      </mc:Fallback>
    </mc:AlternateContent>
    <mc:AlternateContent xmlns:mc="http://schemas.openxmlformats.org/markup-compatibility/2006">
      <mc:Choice Requires="x14">
        <oleObject progId="Equation.3" shapeId="3183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3" r:id="rId94"/>
      </mc:Fallback>
    </mc:AlternateContent>
    <mc:AlternateContent xmlns:mc="http://schemas.openxmlformats.org/markup-compatibility/2006">
      <mc:Choice Requires="x14">
        <oleObject progId="Equation.3" shapeId="3184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4" r:id="rId95"/>
      </mc:Fallback>
    </mc:AlternateContent>
    <mc:AlternateContent xmlns:mc="http://schemas.openxmlformats.org/markup-compatibility/2006">
      <mc:Choice Requires="x14">
        <oleObject progId="Equation.3" shapeId="3185" r:id="rId9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85" r:id="rId96"/>
      </mc:Fallback>
    </mc:AlternateContent>
    <mc:AlternateContent xmlns:mc="http://schemas.openxmlformats.org/markup-compatibility/2006">
      <mc:Choice Requires="x14">
        <oleObject progId="Equation.3" shapeId="3186" r:id="rId9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86" r:id="rId97"/>
      </mc:Fallback>
    </mc:AlternateContent>
    <mc:AlternateContent xmlns:mc="http://schemas.openxmlformats.org/markup-compatibility/2006">
      <mc:Choice Requires="x14">
        <oleObject progId="Equation.3" shapeId="3187" r:id="rId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7" r:id="rId98"/>
      </mc:Fallback>
    </mc:AlternateContent>
    <mc:AlternateContent xmlns:mc="http://schemas.openxmlformats.org/markup-compatibility/2006">
      <mc:Choice Requires="x14">
        <oleObject progId="Equation.3" shapeId="3188" r:id="rId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8" r:id="rId99"/>
      </mc:Fallback>
    </mc:AlternateContent>
    <mc:AlternateContent xmlns:mc="http://schemas.openxmlformats.org/markup-compatibility/2006">
      <mc:Choice Requires="x14">
        <oleObject progId="Equation.3" shapeId="3189" r:id="rId10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9" r:id="rId100"/>
      </mc:Fallback>
    </mc:AlternateContent>
    <mc:AlternateContent xmlns:mc="http://schemas.openxmlformats.org/markup-compatibility/2006">
      <mc:Choice Requires="x14">
        <oleObject progId="Equation.3" shapeId="3190" r:id="rId101">
          <objectPr defaultSize="0" autoPict="0" r:id="rId2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90" r:id="rId101"/>
      </mc:Fallback>
    </mc:AlternateContent>
    <mc:AlternateContent xmlns:mc="http://schemas.openxmlformats.org/markup-compatibility/2006">
      <mc:Choice Requires="x14">
        <oleObject progId="Equation.3" shapeId="3191" r:id="rId10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91" r:id="rId102"/>
      </mc:Fallback>
    </mc:AlternateContent>
    <mc:AlternateContent xmlns:mc="http://schemas.openxmlformats.org/markup-compatibility/2006">
      <mc:Choice Requires="x14">
        <oleObject progId="Equation.3" shapeId="3192" r:id="rId10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92" r:id="rId103"/>
      </mc:Fallback>
    </mc:AlternateContent>
    <mc:AlternateContent xmlns:mc="http://schemas.openxmlformats.org/markup-compatibility/2006">
      <mc:Choice Requires="x14">
        <oleObject progId="Equation.3" shapeId="3193" r:id="rId10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93" r:id="rId104"/>
      </mc:Fallback>
    </mc:AlternateContent>
    <mc:AlternateContent xmlns:mc="http://schemas.openxmlformats.org/markup-compatibility/2006">
      <mc:Choice Requires="x14">
        <oleObject progId="Equation.3" shapeId="3194" r:id="rId105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94" r:id="rId10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phay 1 CĐ</vt:lpstr>
      <vt:lpstr>PHAY 2</vt:lpstr>
      <vt:lpstr>PHAY TRUNG CẤP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2017-07-27T15:05:10Z</cp:lastPrinted>
  <dcterms:created xsi:type="dcterms:W3CDTF">2017-07-13T01:28:30Z</dcterms:created>
  <dcterms:modified xsi:type="dcterms:W3CDTF">2018-07-26T10:05:00Z</dcterms:modified>
</cp:coreProperties>
</file>